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rales\Desktop\cnv 2021\"/>
    </mc:Choice>
  </mc:AlternateContent>
  <bookViews>
    <workbookView xWindow="240" yWindow="120" windowWidth="9720" windowHeight="6210"/>
  </bookViews>
  <sheets>
    <sheet name="Hoja1" sheetId="1" r:id="rId1"/>
  </sheets>
  <definedNames>
    <definedName name="_xlnm.Print_Area" localSheetId="0">Hoja1!$A$4:$J$123</definedName>
  </definedNames>
  <calcPr calcId="152511"/>
</workbook>
</file>

<file path=xl/calcChain.xml><?xml version="1.0" encoding="utf-8"?>
<calcChain xmlns="http://schemas.openxmlformats.org/spreadsheetml/2006/main">
  <c r="G92" i="1" l="1"/>
  <c r="H66" i="1"/>
  <c r="J40" i="1" l="1"/>
  <c r="I16" i="1" l="1"/>
  <c r="J15" i="1" s="1"/>
  <c r="E37" i="1"/>
  <c r="E19" i="1" l="1"/>
  <c r="J44" i="1" l="1"/>
  <c r="J28" i="1"/>
  <c r="F36" i="1"/>
  <c r="F27" i="1"/>
  <c r="F15" i="1"/>
  <c r="I43" i="1" l="1"/>
  <c r="J32" i="1" l="1"/>
  <c r="J23" i="1"/>
  <c r="F42" i="1"/>
  <c r="F32" i="1"/>
  <c r="F24" i="1"/>
  <c r="F21" i="1"/>
  <c r="F48" i="1"/>
  <c r="J35" i="1" l="1"/>
  <c r="J54" i="1" s="1"/>
  <c r="F54" i="1"/>
  <c r="H85" i="1"/>
  <c r="H77" i="1"/>
  <c r="H72" i="1" l="1"/>
  <c r="H76" i="1" s="1"/>
  <c r="H90" i="1"/>
  <c r="H81" i="1"/>
  <c r="H98" i="1"/>
  <c r="H80" i="1" l="1"/>
  <c r="H84" i="1" s="1"/>
  <c r="H60" i="1" l="1"/>
  <c r="H97" i="1" l="1"/>
  <c r="H102" i="1" l="1"/>
  <c r="H104" i="1" s="1"/>
</calcChain>
</file>

<file path=xl/sharedStrings.xml><?xml version="1.0" encoding="utf-8"?>
<sst xmlns="http://schemas.openxmlformats.org/spreadsheetml/2006/main" count="185" uniqueCount="120">
  <si>
    <t>ACTIVO</t>
  </si>
  <si>
    <t xml:space="preserve">GUARANIES </t>
  </si>
  <si>
    <t xml:space="preserve">PASIVO </t>
  </si>
  <si>
    <t>DISPONIBLE</t>
  </si>
  <si>
    <t xml:space="preserve">OBLIGACIONES INTERMEDIACION FINANC. SECTOR FINANCIERO </t>
  </si>
  <si>
    <t>CAJA</t>
  </si>
  <si>
    <t>DEPOSITOS SECTOR FINANCIERO</t>
  </si>
  <si>
    <t>BANCO CENTRAL DEL PARAGUAY</t>
  </si>
  <si>
    <t>ACREDORES POR CARGOS FINANC. DEVENGADOS</t>
  </si>
  <si>
    <t>OTRAS INSTITUCIONES FINANCIERAS</t>
  </si>
  <si>
    <t>DEUDORES POR PRODUCTOS FINANC. DEVENGADOS</t>
  </si>
  <si>
    <t>CREDITOS VIGENTES INTERM. FINANC. SECTOR NO FINANC.</t>
  </si>
  <si>
    <t>ACREEDORES POR CARGOS FINANC. DEVENGADOS</t>
  </si>
  <si>
    <t>PRESTAMOS</t>
  </si>
  <si>
    <t>OBLIGACIONES DIVERSAS</t>
  </si>
  <si>
    <t>CREDITOS DIVERSOS</t>
  </si>
  <si>
    <t>ACREEDORES SOCIALES</t>
  </si>
  <si>
    <t xml:space="preserve">CREDITOS VENCIDOS POR INTERM. FINANCIERA </t>
  </si>
  <si>
    <t>SECTOR NO FINANCIERO</t>
  </si>
  <si>
    <t>OTRAS OBLIGACIONES DIVERSAS</t>
  </si>
  <si>
    <t>(PREVISIONES )</t>
  </si>
  <si>
    <t>PROVISIONES Y PREVISIONES</t>
  </si>
  <si>
    <t>INVERSIONES</t>
  </si>
  <si>
    <t xml:space="preserve">PROVISIONES                   </t>
  </si>
  <si>
    <t>BIENES ADQUIRIDOS EN RECUP. DE CREDITOS</t>
  </si>
  <si>
    <t xml:space="preserve">TOTAL PASIVO </t>
  </si>
  <si>
    <t>TITULOS PRIVADOS</t>
  </si>
  <si>
    <t xml:space="preserve">BIENES DE USO </t>
  </si>
  <si>
    <t>PROPIOS</t>
  </si>
  <si>
    <t xml:space="preserve">PATRIMONIO NETO </t>
  </si>
  <si>
    <t xml:space="preserve">CAPITAL INTEGRADO </t>
  </si>
  <si>
    <t>CARGOS DIFERIDOS</t>
  </si>
  <si>
    <t>AJUSTE AL PATRIMONIO</t>
  </si>
  <si>
    <t>UTILIDAD DEL EJERCICIO</t>
  </si>
  <si>
    <t xml:space="preserve">PARA RESERVA LEGAL </t>
  </si>
  <si>
    <t>TOTAL DEL PATRIMONIO</t>
  </si>
  <si>
    <t xml:space="preserve">TOTAL ACTIVO </t>
  </si>
  <si>
    <t>TOTAL PASIVO Y PATRIMONIO NETO</t>
  </si>
  <si>
    <t>Líneas de Crédito</t>
  </si>
  <si>
    <t xml:space="preserve"> </t>
  </si>
  <si>
    <t>Garantias Otorgadas</t>
  </si>
  <si>
    <t>TOTAL CUENTAS DE CONTINGENCIA</t>
  </si>
  <si>
    <t xml:space="preserve">TOTAL CUENTAS DE ORDEN </t>
  </si>
  <si>
    <t>GANANCIAS FINANCIERAS</t>
  </si>
  <si>
    <t xml:space="preserve">POR CREDITOS VIGENTES - SECTOR FINANCIERO </t>
  </si>
  <si>
    <t xml:space="preserve">POR CREDITOS VIGENTES - SECTOR NO FINANCIERO </t>
  </si>
  <si>
    <t>POR CREDITOS VENCIDOS</t>
  </si>
  <si>
    <t>POR VALUACION ACTIVO Y PASIVO MON. EXTRANJ.</t>
  </si>
  <si>
    <t>PERDIDAS FINANCIERAS</t>
  </si>
  <si>
    <t>POR OBLIGACIONES - SECTOR  FINANCIERO</t>
  </si>
  <si>
    <t>POR OBLIGACIONES - SECTOR NO FINANCIERO</t>
  </si>
  <si>
    <t>RESULTADO FINANC. ANTES DE PREVISIONES</t>
  </si>
  <si>
    <t>PREVISIONES</t>
  </si>
  <si>
    <t>CONSTITUCION DE PREVISIONES</t>
  </si>
  <si>
    <t>DESAFECTACION DE PREVISIONES</t>
  </si>
  <si>
    <t xml:space="preserve">RESULTADO FINANCIERO DESPUES DE PREVISIONES </t>
  </si>
  <si>
    <t>RESULTADOS POR SERVICIOS</t>
  </si>
  <si>
    <t>GANANCIAS POR SERVICIOS</t>
  </si>
  <si>
    <t>PERDIDAS POR SERVICIOS</t>
  </si>
  <si>
    <t xml:space="preserve">RESULTADO BRUTO </t>
  </si>
  <si>
    <t>OTRAS GANANCIAS OPERATIVAS</t>
  </si>
  <si>
    <t>POR VALUACION  OTROS ACTIVO Y PASIVO MON. EXTRANJ.</t>
  </si>
  <si>
    <t>OTRAS PERDIDAS OPERATIVAS</t>
  </si>
  <si>
    <t>GASTOS GENERALES</t>
  </si>
  <si>
    <t>DEPRECIACIONES DE BIENES DE USO</t>
  </si>
  <si>
    <t xml:space="preserve">RESULTADO OPERATIVO NETO </t>
  </si>
  <si>
    <t>PÉRDIDAS   EXTRAORDINARIAS</t>
  </si>
  <si>
    <t>GANANCIAS  EXTRAORDINARIAS</t>
  </si>
  <si>
    <t xml:space="preserve">UTILIDAD DEL EJERCICIO DESPUES DEL IMPUESTO </t>
  </si>
  <si>
    <t>RESULT. DEL EJERCICIO ANTES DEL IMPUESTO A LA RENTA</t>
  </si>
  <si>
    <t>RESERVAS</t>
  </si>
  <si>
    <t>POR  RENTAS Y DIFERENCIA DE COTIZACIÓN DE VALORES PUBLICOS Y PRIVADOS</t>
  </si>
  <si>
    <t>RESULTADOS EXTRAORDINARIOS</t>
  </si>
  <si>
    <t>(GANACIAS POR  VALUACIÓN A REALIZAR)</t>
  </si>
  <si>
    <t>FINANCIERA PARAGUAYO JAPONESA  S.A.</t>
  </si>
  <si>
    <t>NETO A DISTRIBUIR</t>
  </si>
  <si>
    <t>AJUSTE DE RESULTADO DE EJERCICIOS ANTERIORES-GANANCIAS</t>
  </si>
  <si>
    <t>INMUEBLES DESAFECTADOS DEL USO</t>
  </si>
  <si>
    <t>CREDITOS  DIVERSOS</t>
  </si>
  <si>
    <t>ACREEDORES FISCALES</t>
  </si>
  <si>
    <t xml:space="preserve">IMPUESTO A LA RENTA </t>
  </si>
  <si>
    <t>PRESTAMOS DE ENTIDADES FINANCIERAS</t>
  </si>
  <si>
    <t>COLOCACIONES</t>
  </si>
  <si>
    <t>DEPOSITOS SECTOR PRIVADO</t>
  </si>
  <si>
    <t>Lic. Nelson Torales</t>
  </si>
  <si>
    <t>Contador General</t>
  </si>
  <si>
    <t>FINANCIERA PARAGUAYO JAPONESA S.A.E.C.A.</t>
  </si>
  <si>
    <t>BANCOS OFICIALES DEL PAIS</t>
  </si>
  <si>
    <t>VALORES PUBLICOS Y PRIVADOS</t>
  </si>
  <si>
    <t>RENTA DE VALORES MOB. DEVENGADAS</t>
  </si>
  <si>
    <t xml:space="preserve">RETRIBUCIONES AL PERSONAL Y CARGAS SOCIALES </t>
  </si>
  <si>
    <t>OTROS GASTOS OPERATIVOS</t>
  </si>
  <si>
    <t>INGRESOS DEVENGADOS N/PERCIBIDOS</t>
  </si>
  <si>
    <t>FONDOS ADMINISTRADOS AFD</t>
  </si>
  <si>
    <t xml:space="preserve">  </t>
  </si>
  <si>
    <t>GANANCIAS POR OPERACIONES DE CAMBIOS Y ARBITRAJE</t>
  </si>
  <si>
    <t>POR VENTA DE BIENES A PLAZO</t>
  </si>
  <si>
    <t>DIVIDENDOS POR ACCIONES</t>
  </si>
  <si>
    <t>CUENTAS DE CONTINGENCIAS, ORDEN Y FIDEICOMISOS</t>
  </si>
  <si>
    <t>OBLIGACIONES INTERM. FINANC. SECTOR NO FINANCIERO</t>
  </si>
  <si>
    <t>PERDIDA POR OPERACIONES DE CAMBIOS Y ARBITRAJE</t>
  </si>
  <si>
    <t>Patente Profesional 37492</t>
  </si>
  <si>
    <t>DINERO ENTRANSITO</t>
  </si>
  <si>
    <t>PRESTAMOS DE ENTIDADES FINANCIERAS EN EL EXTERIOR</t>
  </si>
  <si>
    <t>FONDOS MUTUOS</t>
  </si>
  <si>
    <t xml:space="preserve">APORTE FONDOS DE GARANTIA DE DEPOSITO </t>
  </si>
  <si>
    <t>RESULTADOS ACUMULADOS</t>
  </si>
  <si>
    <t>OTRAS OBLIGACIONES</t>
  </si>
  <si>
    <t>ESTADO DE SITUACION PATRIMONIAL AL 31 DE DICIEMBRE DE 2021</t>
  </si>
  <si>
    <t>ESTADO DE RESULTADO DEL 1 DE ENERO AL 31 DE DICIEMBRE DE 2021</t>
  </si>
  <si>
    <t xml:space="preserve">Sr. Narciso Sanabria Lugo </t>
  </si>
  <si>
    <t xml:space="preserve">     Sindico</t>
  </si>
  <si>
    <t>BONOS DEL ESTADO</t>
  </si>
  <si>
    <t>BONOS SUBORDINADOS EMITIDOS</t>
  </si>
  <si>
    <t xml:space="preserve">        Lic. Ignacio C. Florentin Mendoza</t>
  </si>
  <si>
    <t xml:space="preserve">        Director Titular</t>
  </si>
  <si>
    <t>AYCA Auditores y Consultores Asociados</t>
  </si>
  <si>
    <t>Mat.CCPP N°3-F-3</t>
  </si>
  <si>
    <t>Res.SB.SG.N°00085/2019</t>
  </si>
  <si>
    <t>Dr. Fernando J.Estigarribia.L.  Mat. CCPP N°38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</si>
</sst>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0" fillId="0" borderId="1" xfId="0" applyNumberFormat="1" applyBorder="1"/>
    <xf numFmtId="0" fontId="0" fillId="0" borderId="1" xfId="0" applyBorder="1"/>
    <xf numFmtId="3" fontId="1" fillId="0" borderId="4" xfId="0" applyNumberFormat="1" applyFon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8" xfId="0" applyNumberFormat="1" applyBorder="1"/>
    <xf numFmtId="3" fontId="1" fillId="0" borderId="9" xfId="0" applyNumberFormat="1" applyFont="1" applyBorder="1"/>
    <xf numFmtId="0" fontId="1" fillId="0" borderId="10" xfId="0" applyFont="1" applyBorder="1"/>
    <xf numFmtId="3" fontId="1" fillId="0" borderId="11" xfId="0" applyNumberFormat="1" applyFont="1" applyBorder="1"/>
    <xf numFmtId="0" fontId="0" fillId="0" borderId="10" xfId="0" applyBorder="1"/>
    <xf numFmtId="0" fontId="1" fillId="0" borderId="9" xfId="0" applyFont="1" applyBorder="1"/>
    <xf numFmtId="0" fontId="1" fillId="0" borderId="2" xfId="0" applyFont="1" applyBorder="1"/>
    <xf numFmtId="37" fontId="0" fillId="0" borderId="0" xfId="0" applyNumberFormat="1" applyBorder="1"/>
    <xf numFmtId="37" fontId="1" fillId="0" borderId="0" xfId="0" applyNumberFormat="1" applyFont="1" applyBorder="1"/>
    <xf numFmtId="0" fontId="2" fillId="0" borderId="10" xfId="0" applyFont="1" applyBorder="1"/>
    <xf numFmtId="37" fontId="1" fillId="0" borderId="11" xfId="0" applyNumberFormat="1" applyFont="1" applyBorder="1"/>
    <xf numFmtId="3" fontId="1" fillId="0" borderId="0" xfId="0" applyNumberFormat="1" applyFont="1"/>
    <xf numFmtId="37" fontId="0" fillId="0" borderId="8" xfId="0" applyNumberFormat="1" applyBorder="1"/>
    <xf numFmtId="37" fontId="1" fillId="0" borderId="1" xfId="0" applyNumberFormat="1" applyFont="1" applyBorder="1"/>
    <xf numFmtId="37" fontId="0" fillId="0" borderId="11" xfId="0" applyNumberFormat="1" applyBorder="1"/>
    <xf numFmtId="37" fontId="1" fillId="0" borderId="12" xfId="0" applyNumberFormat="1" applyFont="1" applyBorder="1"/>
    <xf numFmtId="37" fontId="1" fillId="0" borderId="3" xfId="0" applyNumberFormat="1" applyFont="1" applyBorder="1"/>
    <xf numFmtId="0" fontId="3" fillId="0" borderId="7" xfId="0" applyFont="1" applyBorder="1"/>
    <xf numFmtId="0" fontId="0" fillId="0" borderId="11" xfId="0" applyBorder="1"/>
    <xf numFmtId="0" fontId="4" fillId="0" borderId="0" xfId="0" applyFont="1"/>
    <xf numFmtId="0" fontId="5" fillId="0" borderId="10" xfId="0" applyFont="1" applyBorder="1"/>
    <xf numFmtId="0" fontId="6" fillId="0" borderId="10" xfId="0" applyFont="1" applyBorder="1"/>
    <xf numFmtId="0" fontId="6" fillId="0" borderId="2" xfId="0" applyFont="1" applyBorder="1"/>
    <xf numFmtId="37" fontId="0" fillId="0" borderId="0" xfId="0" applyNumberFormat="1" applyFill="1" applyBorder="1"/>
    <xf numFmtId="37" fontId="1" fillId="0" borderId="10" xfId="0" applyNumberFormat="1" applyFont="1" applyBorder="1"/>
    <xf numFmtId="0" fontId="3" fillId="0" borderId="10" xfId="0" applyFont="1" applyBorder="1"/>
    <xf numFmtId="37" fontId="0" fillId="0" borderId="11" xfId="0" applyNumberFormat="1" applyFill="1" applyBorder="1"/>
    <xf numFmtId="0" fontId="1" fillId="0" borderId="8" xfId="0" applyFont="1" applyBorder="1"/>
    <xf numFmtId="3" fontId="1" fillId="0" borderId="0" xfId="0" applyNumberFormat="1" applyFont="1" applyBorder="1"/>
    <xf numFmtId="0" fontId="1" fillId="0" borderId="0" xfId="0" applyFont="1" applyBorder="1"/>
    <xf numFmtId="37" fontId="1" fillId="0" borderId="11" xfId="0" applyNumberFormat="1" applyFont="1" applyFill="1" applyBorder="1"/>
    <xf numFmtId="37" fontId="6" fillId="0" borderId="11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5" fillId="0" borderId="0" xfId="0" applyFont="1"/>
    <xf numFmtId="0" fontId="7" fillId="0" borderId="0" xfId="0" applyFont="1" applyAlignment="1"/>
    <xf numFmtId="3" fontId="6" fillId="0" borderId="0" xfId="0" applyNumberFormat="1" applyFont="1" applyBorder="1"/>
    <xf numFmtId="0" fontId="2" fillId="0" borderId="0" xfId="0" applyFont="1"/>
    <xf numFmtId="3" fontId="2" fillId="0" borderId="0" xfId="0" applyNumberFormat="1" applyFont="1"/>
    <xf numFmtId="37" fontId="2" fillId="0" borderId="0" xfId="0" applyNumberFormat="1" applyFont="1"/>
    <xf numFmtId="0" fontId="7" fillId="0" borderId="0" xfId="0" applyFont="1" applyAlignment="1">
      <alignment horizontal="right" indent="5"/>
    </xf>
    <xf numFmtId="0" fontId="3" fillId="0" borderId="8" xfId="0" applyFont="1" applyBorder="1"/>
    <xf numFmtId="0" fontId="6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1" fillId="0" borderId="1" xfId="0" applyFont="1" applyBorder="1"/>
    <xf numFmtId="0" fontId="6" fillId="0" borderId="1" xfId="0" applyFont="1" applyBorder="1"/>
    <xf numFmtId="3" fontId="0" fillId="0" borderId="4" xfId="0" applyNumberFormat="1" applyBorder="1"/>
    <xf numFmtId="3" fontId="1" fillId="0" borderId="5" xfId="0" applyNumberFormat="1" applyFont="1" applyBorder="1" applyAlignment="1"/>
    <xf numFmtId="3" fontId="1" fillId="0" borderId="6" xfId="0" applyNumberFormat="1" applyFont="1" applyBorder="1" applyAlignment="1"/>
    <xf numFmtId="3" fontId="6" fillId="0" borderId="4" xfId="0" applyNumberFormat="1" applyFont="1" applyBorder="1" applyAlignment="1"/>
    <xf numFmtId="3" fontId="1" fillId="0" borderId="5" xfId="0" applyNumberFormat="1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3" fontId="0" fillId="0" borderId="8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37" fontId="0" fillId="0" borderId="1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37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3" fontId="1" fillId="0" borderId="0" xfId="0" applyNumberFormat="1" applyFont="1" applyAlignment="1">
      <alignment horizontal="left" indent="2"/>
    </xf>
    <xf numFmtId="3" fontId="1" fillId="0" borderId="0" xfId="0" applyNumberFormat="1" applyFont="1" applyAlignment="1">
      <alignment horizontal="left" indent="1"/>
    </xf>
    <xf numFmtId="3" fontId="1" fillId="0" borderId="0" xfId="0" applyNumberFormat="1" applyFont="1" applyAlignment="1">
      <alignment horizontal="left" indent="6"/>
    </xf>
    <xf numFmtId="3" fontId="10" fillId="0" borderId="0" xfId="0" applyNumberFormat="1" applyFont="1" applyAlignment="1">
      <alignment horizontal="left" indent="1"/>
    </xf>
    <xf numFmtId="0" fontId="11" fillId="0" borderId="0" xfId="0" applyFont="1"/>
    <xf numFmtId="3" fontId="10" fillId="0" borderId="0" xfId="0" applyNumberFormat="1" applyFont="1" applyAlignment="1">
      <alignment horizontal="left" indent="2"/>
    </xf>
    <xf numFmtId="3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left" indent="5"/>
    </xf>
    <xf numFmtId="3" fontId="10" fillId="0" borderId="0" xfId="0" applyNumberFormat="1" applyFont="1" applyAlignment="1">
      <alignment horizontal="left" indent="6"/>
    </xf>
    <xf numFmtId="3" fontId="11" fillId="0" borderId="0" xfId="0" applyNumberFormat="1" applyFont="1"/>
    <xf numFmtId="3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0" xfId="0"/>
    <xf numFmtId="0" fontId="7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06"/>
  <sheetViews>
    <sheetView tabSelected="1" topLeftCell="A102" zoomScale="90" zoomScaleNormal="90" zoomScaleSheetLayoutView="40" zoomScalePageLayoutView="70" workbookViewId="0">
      <selection activeCell="H121" sqref="H121"/>
    </sheetView>
  </sheetViews>
  <sheetFormatPr baseColWidth="10" defaultRowHeight="12.75" x14ac:dyDescent="0.2"/>
  <cols>
    <col min="1" max="1" width="19.140625" customWidth="1"/>
    <col min="2" max="2" width="7.42578125" customWidth="1"/>
    <col min="3" max="3" width="5.5703125" customWidth="1"/>
    <col min="4" max="4" width="22.7109375" customWidth="1"/>
    <col min="5" max="5" width="19" style="1" customWidth="1"/>
    <col min="6" max="6" width="19" customWidth="1"/>
    <col min="7" max="7" width="27" customWidth="1"/>
    <col min="8" max="8" width="28.7109375" customWidth="1"/>
    <col min="9" max="10" width="19" customWidth="1"/>
    <col min="11" max="11" width="13.28515625" bestFit="1" customWidth="1"/>
    <col min="12" max="12" width="14.28515625" bestFit="1" customWidth="1"/>
  </cols>
  <sheetData>
    <row r="1" spans="1:12" s="90" customFormat="1" x14ac:dyDescent="0.2">
      <c r="E1" s="1"/>
    </row>
    <row r="2" spans="1:12" s="90" customFormat="1" x14ac:dyDescent="0.2">
      <c r="E2" s="1"/>
    </row>
    <row r="3" spans="1:12" x14ac:dyDescent="0.2">
      <c r="A3" s="41" t="s">
        <v>39</v>
      </c>
      <c r="B3" s="41"/>
      <c r="C3" s="41"/>
      <c r="D3" s="41"/>
    </row>
    <row r="4" spans="1:12" ht="15.75" x14ac:dyDescent="0.25">
      <c r="A4" s="76" t="s">
        <v>86</v>
      </c>
      <c r="B4" s="41"/>
      <c r="C4" s="41"/>
      <c r="D4" s="41"/>
    </row>
    <row r="5" spans="1:12" hidden="1" x14ac:dyDescent="0.2"/>
    <row r="6" spans="1:12" hidden="1" x14ac:dyDescent="0.2"/>
    <row r="7" spans="1:12" hidden="1" x14ac:dyDescent="0.2"/>
    <row r="8" spans="1:12" hidden="1" x14ac:dyDescent="0.2"/>
    <row r="9" spans="1:12" hidden="1" x14ac:dyDescent="0.2"/>
    <row r="10" spans="1:12" ht="23.25" hidden="1" x14ac:dyDescent="0.35">
      <c r="A10" s="28" t="s">
        <v>74</v>
      </c>
      <c r="B10" s="28"/>
      <c r="C10" s="28"/>
      <c r="D10" s="28"/>
    </row>
    <row r="11" spans="1:12" hidden="1" x14ac:dyDescent="0.2"/>
    <row r="12" spans="1:12" x14ac:dyDescent="0.2">
      <c r="E12" s="20" t="s">
        <v>108</v>
      </c>
    </row>
    <row r="13" spans="1:12" x14ac:dyDescent="0.2">
      <c r="A13" s="5"/>
      <c r="B13" s="5"/>
      <c r="C13" s="5"/>
      <c r="D13" s="5"/>
      <c r="E13" s="4"/>
      <c r="F13" s="5"/>
      <c r="G13" s="5"/>
      <c r="H13" s="5"/>
      <c r="I13" s="5"/>
      <c r="J13" s="5"/>
    </row>
    <row r="14" spans="1:12" ht="18" x14ac:dyDescent="0.25">
      <c r="A14" s="26" t="s">
        <v>0</v>
      </c>
      <c r="B14" s="51"/>
      <c r="C14" s="51"/>
      <c r="D14" s="51"/>
      <c r="E14" s="9"/>
      <c r="F14" s="36" t="s">
        <v>1</v>
      </c>
      <c r="G14" s="26" t="s">
        <v>2</v>
      </c>
      <c r="H14" s="21"/>
      <c r="I14" s="21"/>
      <c r="J14" s="14" t="s">
        <v>1</v>
      </c>
      <c r="K14" s="13"/>
    </row>
    <row r="15" spans="1:12" x14ac:dyDescent="0.2">
      <c r="A15" s="11" t="s">
        <v>3</v>
      </c>
      <c r="B15" s="38"/>
      <c r="C15" s="38"/>
      <c r="D15" s="38"/>
      <c r="E15" s="2"/>
      <c r="F15" s="37">
        <f>SUM(E16:E19)</f>
        <v>52376755339</v>
      </c>
      <c r="G15" s="11" t="s">
        <v>4</v>
      </c>
      <c r="H15" s="16"/>
      <c r="I15" s="16"/>
      <c r="J15" s="12">
        <f>SUM(I16:I22)</f>
        <v>142559508022</v>
      </c>
      <c r="K15" s="13" t="s">
        <v>39</v>
      </c>
      <c r="L15" s="1" t="s">
        <v>39</v>
      </c>
    </row>
    <row r="16" spans="1:12" x14ac:dyDescent="0.2">
      <c r="A16" s="13" t="s">
        <v>5</v>
      </c>
      <c r="B16" s="3"/>
      <c r="C16" s="3"/>
      <c r="D16" s="3"/>
      <c r="E16" s="2">
        <v>4385962881</v>
      </c>
      <c r="F16" s="2"/>
      <c r="G16" s="13" t="s">
        <v>6</v>
      </c>
      <c r="H16" s="16"/>
      <c r="I16" s="16">
        <f>2262239302+74991191540</f>
        <v>77253430842</v>
      </c>
      <c r="J16" s="23"/>
      <c r="K16" s="13"/>
    </row>
    <row r="17" spans="1:11" x14ac:dyDescent="0.2">
      <c r="A17" s="13" t="s">
        <v>102</v>
      </c>
      <c r="B17" s="3"/>
      <c r="C17" s="3"/>
      <c r="D17" s="3"/>
      <c r="E17" s="2">
        <v>0</v>
      </c>
      <c r="F17" s="2"/>
      <c r="G17" s="13" t="s">
        <v>93</v>
      </c>
      <c r="H17" s="16"/>
      <c r="I17" s="16">
        <v>41977750754</v>
      </c>
      <c r="J17" s="23"/>
      <c r="K17" s="13"/>
    </row>
    <row r="18" spans="1:11" x14ac:dyDescent="0.2">
      <c r="A18" s="13" t="s">
        <v>7</v>
      </c>
      <c r="B18" s="3"/>
      <c r="C18" s="3"/>
      <c r="D18" s="3"/>
      <c r="E18" s="2">
        <v>36817640883</v>
      </c>
      <c r="F18" s="2"/>
      <c r="G18" s="13" t="s">
        <v>81</v>
      </c>
      <c r="H18" s="16"/>
      <c r="I18" s="16">
        <v>7477427304</v>
      </c>
      <c r="J18" s="27"/>
      <c r="K18" s="13"/>
    </row>
    <row r="19" spans="1:11" x14ac:dyDescent="0.2">
      <c r="A19" s="13" t="s">
        <v>9</v>
      </c>
      <c r="B19" s="3"/>
      <c r="C19" s="3"/>
      <c r="D19" s="3"/>
      <c r="E19" s="2">
        <f>11167208575+5943000</f>
        <v>11173151575</v>
      </c>
      <c r="F19" s="2"/>
      <c r="G19" s="13" t="s">
        <v>103</v>
      </c>
      <c r="H19" s="16"/>
      <c r="I19" s="16">
        <v>12394422000</v>
      </c>
      <c r="J19" s="27"/>
      <c r="K19" s="13"/>
    </row>
    <row r="20" spans="1:11" s="90" customFormat="1" x14ac:dyDescent="0.2">
      <c r="A20" s="13"/>
      <c r="B20" s="3"/>
      <c r="C20" s="3"/>
      <c r="D20" s="3"/>
      <c r="E20" s="2"/>
      <c r="F20" s="2"/>
      <c r="G20" s="13" t="s">
        <v>105</v>
      </c>
      <c r="H20" s="16"/>
      <c r="I20" s="16">
        <v>698197838</v>
      </c>
      <c r="J20" s="27"/>
      <c r="K20" s="13"/>
    </row>
    <row r="21" spans="1:11" x14ac:dyDescent="0.2">
      <c r="A21" s="30" t="s">
        <v>88</v>
      </c>
      <c r="B21" s="52"/>
      <c r="C21" s="52"/>
      <c r="D21" s="52"/>
      <c r="E21" s="2"/>
      <c r="F21" s="46">
        <f>SUM(E22:E23)</f>
        <v>2374833313</v>
      </c>
      <c r="G21" s="13" t="s">
        <v>8</v>
      </c>
      <c r="H21" s="16"/>
      <c r="I21" s="16">
        <v>2758279284</v>
      </c>
      <c r="J21" s="27"/>
      <c r="K21" s="13"/>
    </row>
    <row r="22" spans="1:11" x14ac:dyDescent="0.2">
      <c r="A22" s="18" t="s">
        <v>112</v>
      </c>
      <c r="B22" s="53"/>
      <c r="C22" s="53"/>
      <c r="D22" s="53"/>
      <c r="E22" s="2">
        <v>2000000000</v>
      </c>
      <c r="F22" s="37" t="s">
        <v>39</v>
      </c>
      <c r="G22" s="13" t="s">
        <v>39</v>
      </c>
      <c r="H22" s="16"/>
      <c r="I22" s="16" t="s">
        <v>39</v>
      </c>
      <c r="J22" s="27"/>
      <c r="K22" s="13"/>
    </row>
    <row r="23" spans="1:11" x14ac:dyDescent="0.2">
      <c r="A23" s="18" t="s">
        <v>89</v>
      </c>
      <c r="B23" s="53"/>
      <c r="C23" s="53"/>
      <c r="D23" s="53"/>
      <c r="E23" s="2">
        <v>374833313</v>
      </c>
      <c r="F23" s="2"/>
      <c r="G23" s="11" t="s">
        <v>99</v>
      </c>
      <c r="H23" s="17"/>
      <c r="I23" s="17"/>
      <c r="J23" s="12">
        <f>SUM(I24:I28)</f>
        <v>534119061737</v>
      </c>
      <c r="K23" s="13"/>
    </row>
    <row r="24" spans="1:11" x14ac:dyDescent="0.2">
      <c r="A24" s="30" t="s">
        <v>82</v>
      </c>
      <c r="B24" s="52"/>
      <c r="C24" s="52"/>
      <c r="D24" s="52"/>
      <c r="E24" s="46"/>
      <c r="F24" s="46">
        <f>SUM(E25:E26)</f>
        <v>5424268503</v>
      </c>
      <c r="G24" s="29" t="s">
        <v>83</v>
      </c>
      <c r="H24" s="16"/>
      <c r="I24" s="16">
        <v>509132678897</v>
      </c>
      <c r="J24" s="12" t="s">
        <v>39</v>
      </c>
      <c r="K24" s="13"/>
    </row>
    <row r="25" spans="1:11" x14ac:dyDescent="0.2">
      <c r="A25" s="18" t="s">
        <v>87</v>
      </c>
      <c r="B25" s="53"/>
      <c r="C25" s="53"/>
      <c r="D25" s="53"/>
      <c r="E25" s="2">
        <v>4600000000</v>
      </c>
      <c r="F25" s="37" t="s">
        <v>39</v>
      </c>
      <c r="G25" s="13" t="s">
        <v>12</v>
      </c>
      <c r="H25" s="16"/>
      <c r="I25" s="16">
        <v>9769425960</v>
      </c>
      <c r="J25" s="12"/>
      <c r="K25" s="13"/>
    </row>
    <row r="26" spans="1:11" x14ac:dyDescent="0.2">
      <c r="A26" s="13" t="s">
        <v>10</v>
      </c>
      <c r="B26" s="3"/>
      <c r="C26" s="3"/>
      <c r="D26" s="3"/>
      <c r="E26" s="2">
        <v>824268503</v>
      </c>
      <c r="F26" s="2"/>
      <c r="G26" s="13" t="s">
        <v>113</v>
      </c>
      <c r="I26" s="32">
        <v>15000000000</v>
      </c>
      <c r="J26" s="12"/>
      <c r="K26" s="13"/>
    </row>
    <row r="27" spans="1:11" x14ac:dyDescent="0.2">
      <c r="A27" s="11" t="s">
        <v>11</v>
      </c>
      <c r="B27" s="38"/>
      <c r="C27" s="38"/>
      <c r="D27" s="38"/>
      <c r="E27" s="2"/>
      <c r="F27" s="37">
        <f>SUM(E28:E31)</f>
        <v>620897255767.98999</v>
      </c>
      <c r="G27" s="13" t="s">
        <v>107</v>
      </c>
      <c r="H27" s="16"/>
      <c r="I27" s="16">
        <v>216956880</v>
      </c>
      <c r="J27" s="12"/>
      <c r="K27" s="13"/>
    </row>
    <row r="28" spans="1:11" x14ac:dyDescent="0.2">
      <c r="A28" s="13" t="s">
        <v>13</v>
      </c>
      <c r="B28" s="3"/>
      <c r="C28" s="3"/>
      <c r="D28" s="3"/>
      <c r="E28" s="2">
        <v>628112064799.98999</v>
      </c>
      <c r="F28" s="46" t="s">
        <v>39</v>
      </c>
      <c r="G28" s="33" t="s">
        <v>14</v>
      </c>
      <c r="H28" s="17"/>
      <c r="I28" s="17"/>
      <c r="J28" s="12">
        <f>SUM(I29:I32)</f>
        <v>6533049498</v>
      </c>
      <c r="K28" s="13"/>
    </row>
    <row r="29" spans="1:11" x14ac:dyDescent="0.2">
      <c r="A29" s="13" t="s">
        <v>10</v>
      </c>
      <c r="B29" s="3"/>
      <c r="C29" s="3"/>
      <c r="D29" s="3"/>
      <c r="E29" s="2">
        <v>9220512396</v>
      </c>
      <c r="F29" s="46"/>
      <c r="G29" s="13" t="s">
        <v>79</v>
      </c>
      <c r="H29" s="16"/>
      <c r="I29" s="16">
        <v>2774337660</v>
      </c>
      <c r="J29" s="23"/>
      <c r="K29" s="13"/>
    </row>
    <row r="30" spans="1:11" x14ac:dyDescent="0.2">
      <c r="A30" s="13" t="s">
        <v>73</v>
      </c>
      <c r="B30" s="3"/>
      <c r="C30" s="3"/>
      <c r="D30" s="3"/>
      <c r="E30" s="2">
        <v>-37005140</v>
      </c>
      <c r="F30" s="37" t="s">
        <v>39</v>
      </c>
      <c r="G30" s="13" t="s">
        <v>16</v>
      </c>
      <c r="H30" s="16"/>
      <c r="I30" s="16">
        <v>438610614</v>
      </c>
      <c r="J30" s="23"/>
      <c r="K30" s="13"/>
    </row>
    <row r="31" spans="1:11" x14ac:dyDescent="0.2">
      <c r="A31" s="13" t="s">
        <v>20</v>
      </c>
      <c r="B31" s="3"/>
      <c r="C31" s="3"/>
      <c r="D31" s="3"/>
      <c r="E31" s="2">
        <v>-16398316288</v>
      </c>
      <c r="F31" s="37" t="s">
        <v>39</v>
      </c>
      <c r="G31" s="13" t="s">
        <v>19</v>
      </c>
      <c r="H31" s="16"/>
      <c r="I31" s="16">
        <v>3320101224</v>
      </c>
      <c r="J31" s="23"/>
      <c r="K31" s="13"/>
    </row>
    <row r="32" spans="1:11" x14ac:dyDescent="0.2">
      <c r="A32" s="11" t="s">
        <v>15</v>
      </c>
      <c r="B32" s="38"/>
      <c r="C32" s="38"/>
      <c r="D32" s="38"/>
      <c r="E32" s="2"/>
      <c r="F32" s="37">
        <f>SUM(E33:E35)</f>
        <v>26621912232</v>
      </c>
      <c r="G32" s="11" t="s">
        <v>21</v>
      </c>
      <c r="H32" s="17"/>
      <c r="I32" s="17"/>
      <c r="J32" s="12">
        <f>SUM(I33:I34)</f>
        <v>247529493</v>
      </c>
      <c r="K32" s="13"/>
    </row>
    <row r="33" spans="1:11" x14ac:dyDescent="0.2">
      <c r="A33" s="29" t="s">
        <v>78</v>
      </c>
      <c r="B33" s="54"/>
      <c r="C33" s="54"/>
      <c r="D33" s="54"/>
      <c r="E33" s="2">
        <v>24613055156</v>
      </c>
      <c r="F33" s="2"/>
      <c r="G33" s="13" t="s">
        <v>23</v>
      </c>
      <c r="H33" s="16"/>
      <c r="I33" s="16">
        <v>197529493</v>
      </c>
      <c r="J33" s="23"/>
      <c r="K33" s="13"/>
    </row>
    <row r="34" spans="1:11" x14ac:dyDescent="0.2">
      <c r="A34" s="18" t="s">
        <v>92</v>
      </c>
      <c r="B34" s="53"/>
      <c r="C34" s="53"/>
      <c r="D34" s="53"/>
      <c r="E34" s="2">
        <v>2323309510</v>
      </c>
      <c r="F34" s="2"/>
      <c r="G34" s="13" t="s">
        <v>52</v>
      </c>
      <c r="H34" s="16"/>
      <c r="I34" s="16">
        <v>50000000</v>
      </c>
      <c r="J34" s="23"/>
      <c r="K34" s="13"/>
    </row>
    <row r="35" spans="1:11" x14ac:dyDescent="0.2">
      <c r="A35" s="29" t="s">
        <v>20</v>
      </c>
      <c r="B35" s="54"/>
      <c r="C35" s="54"/>
      <c r="D35" s="54"/>
      <c r="E35" s="2">
        <v>-314452434</v>
      </c>
      <c r="F35" s="37"/>
      <c r="G35" s="11" t="s">
        <v>25</v>
      </c>
      <c r="H35" s="17"/>
      <c r="I35" s="17"/>
      <c r="J35" s="24">
        <f>SUM(J11:J33)</f>
        <v>683459148750</v>
      </c>
      <c r="K35" s="13"/>
    </row>
    <row r="36" spans="1:11" ht="18" x14ac:dyDescent="0.25">
      <c r="A36" s="11" t="s">
        <v>17</v>
      </c>
      <c r="B36" s="38"/>
      <c r="C36" s="38"/>
      <c r="D36" s="38"/>
      <c r="E36" s="2"/>
      <c r="F36" s="37">
        <f>SUM(E37:E41)</f>
        <v>24179964909</v>
      </c>
      <c r="G36" s="34" t="s">
        <v>29</v>
      </c>
      <c r="H36" s="16"/>
      <c r="I36" s="16"/>
      <c r="J36" s="23"/>
      <c r="K36" s="13"/>
    </row>
    <row r="37" spans="1:11" x14ac:dyDescent="0.2">
      <c r="A37" s="13" t="s">
        <v>18</v>
      </c>
      <c r="B37" s="3"/>
      <c r="C37" s="3"/>
      <c r="D37" s="3"/>
      <c r="E37" s="2">
        <f>26655376275+13708291624</f>
        <v>40363667899</v>
      </c>
      <c r="F37" s="37" t="s">
        <v>39</v>
      </c>
      <c r="G37" s="13" t="s">
        <v>30</v>
      </c>
      <c r="H37" s="16"/>
      <c r="I37" s="16"/>
      <c r="J37" s="23">
        <v>50600000000</v>
      </c>
      <c r="K37" s="13"/>
    </row>
    <row r="38" spans="1:11" x14ac:dyDescent="0.2">
      <c r="A38" s="13" t="s">
        <v>10</v>
      </c>
      <c r="B38" s="3"/>
      <c r="C38" s="3"/>
      <c r="D38" s="3"/>
      <c r="E38" s="2">
        <v>2285399065</v>
      </c>
      <c r="F38" s="37"/>
      <c r="G38" s="13" t="s">
        <v>32</v>
      </c>
      <c r="H38" s="16"/>
      <c r="I38" s="16"/>
      <c r="J38" s="23">
        <v>3332870256</v>
      </c>
      <c r="K38" s="13"/>
    </row>
    <row r="39" spans="1:11" s="90" customFormat="1" x14ac:dyDescent="0.2">
      <c r="A39" s="13"/>
      <c r="B39" s="3"/>
      <c r="C39" s="3"/>
      <c r="D39" s="3"/>
      <c r="E39" s="2"/>
      <c r="F39" s="37"/>
      <c r="G39" s="13" t="s">
        <v>70</v>
      </c>
      <c r="H39" s="16"/>
      <c r="I39" s="16"/>
      <c r="J39" s="35">
        <v>15177788635</v>
      </c>
      <c r="K39" s="13"/>
    </row>
    <row r="40" spans="1:11" x14ac:dyDescent="0.2">
      <c r="A40" s="13" t="s">
        <v>73</v>
      </c>
      <c r="B40" s="3"/>
      <c r="C40" s="3"/>
      <c r="D40" s="3"/>
      <c r="E40" s="2">
        <v>-30960213</v>
      </c>
      <c r="F40" s="37"/>
      <c r="G40" s="13" t="s">
        <v>106</v>
      </c>
      <c r="H40" s="16"/>
      <c r="I40" s="16"/>
      <c r="J40" s="35">
        <f>19698111810-555</f>
        <v>19698111255</v>
      </c>
      <c r="K40" s="13"/>
    </row>
    <row r="41" spans="1:11" x14ac:dyDescent="0.2">
      <c r="A41" s="13" t="s">
        <v>20</v>
      </c>
      <c r="B41" s="3"/>
      <c r="C41" s="3"/>
      <c r="D41" s="3"/>
      <c r="E41" s="2">
        <v>-18438141842</v>
      </c>
      <c r="F41" s="2"/>
      <c r="G41" s="11" t="s">
        <v>33</v>
      </c>
      <c r="H41" s="16"/>
      <c r="I41" s="16"/>
      <c r="J41" s="40">
        <v>15978013982</v>
      </c>
      <c r="K41" s="13"/>
    </row>
    <row r="42" spans="1:11" x14ac:dyDescent="0.2">
      <c r="A42" s="11" t="s">
        <v>22</v>
      </c>
      <c r="B42" s="38"/>
      <c r="C42" s="38"/>
      <c r="D42" s="38"/>
      <c r="E42" s="2"/>
      <c r="F42" s="37">
        <f>SUM(E43:E47)</f>
        <v>38482194547</v>
      </c>
      <c r="G42" s="13" t="s">
        <v>34</v>
      </c>
      <c r="H42" s="32"/>
      <c r="I42" s="32">
        <v>3534605754</v>
      </c>
      <c r="J42" s="40" t="s">
        <v>39</v>
      </c>
      <c r="K42" s="13"/>
    </row>
    <row r="43" spans="1:11" x14ac:dyDescent="0.2">
      <c r="A43" s="13" t="s">
        <v>24</v>
      </c>
      <c r="B43" s="3"/>
      <c r="C43" s="3"/>
      <c r="D43" s="3"/>
      <c r="E43" s="2">
        <v>21733951458</v>
      </c>
      <c r="F43" s="2"/>
      <c r="G43" s="13" t="s">
        <v>75</v>
      </c>
      <c r="H43" s="32"/>
      <c r="I43" s="32">
        <f>J41-I42</f>
        <v>12443408228</v>
      </c>
      <c r="J43" s="40" t="s">
        <v>39</v>
      </c>
      <c r="K43" s="13"/>
    </row>
    <row r="44" spans="1:11" s="90" customFormat="1" x14ac:dyDescent="0.2">
      <c r="A44" s="13" t="s">
        <v>104</v>
      </c>
      <c r="B44" s="3"/>
      <c r="C44" s="3"/>
      <c r="D44" s="3"/>
      <c r="E44" s="2">
        <v>0</v>
      </c>
      <c r="F44" s="2"/>
      <c r="G44" s="11" t="s">
        <v>35</v>
      </c>
      <c r="H44" s="17" t="s">
        <v>39</v>
      </c>
      <c r="I44" s="17"/>
      <c r="J44" s="24">
        <f>SUM(J36:J43)</f>
        <v>104786784128</v>
      </c>
      <c r="K44" s="13"/>
    </row>
    <row r="45" spans="1:11" x14ac:dyDescent="0.2">
      <c r="A45" s="13" t="s">
        <v>26</v>
      </c>
      <c r="B45" s="3"/>
      <c r="C45" s="3"/>
      <c r="D45" s="3"/>
      <c r="E45" s="2">
        <v>9394791409</v>
      </c>
      <c r="F45" s="2"/>
      <c r="G45" s="11" t="s">
        <v>39</v>
      </c>
      <c r="H45" s="16"/>
      <c r="I45" s="16"/>
      <c r="J45" s="19" t="s">
        <v>39</v>
      </c>
      <c r="K45" s="13"/>
    </row>
    <row r="46" spans="1:11" x14ac:dyDescent="0.2">
      <c r="A46" s="13" t="s">
        <v>77</v>
      </c>
      <c r="B46" s="3"/>
      <c r="C46" s="3"/>
      <c r="D46" s="3"/>
      <c r="E46" s="2">
        <v>7565911680</v>
      </c>
      <c r="F46" s="37" t="s">
        <v>39</v>
      </c>
      <c r="G46" s="13" t="s">
        <v>39</v>
      </c>
      <c r="H46" s="32"/>
      <c r="I46" s="32" t="s">
        <v>39</v>
      </c>
      <c r="J46" s="40" t="s">
        <v>39</v>
      </c>
      <c r="K46" s="13"/>
    </row>
    <row r="47" spans="1:11" x14ac:dyDescent="0.2">
      <c r="A47" s="13" t="s">
        <v>20</v>
      </c>
      <c r="B47" s="3"/>
      <c r="C47" s="3"/>
      <c r="D47" s="3"/>
      <c r="E47" s="2">
        <v>-212460000</v>
      </c>
      <c r="F47" s="2"/>
      <c r="G47" s="13" t="s">
        <v>39</v>
      </c>
      <c r="H47" s="32"/>
      <c r="I47" s="32" t="s">
        <v>39</v>
      </c>
      <c r="J47" s="40" t="s">
        <v>39</v>
      </c>
      <c r="K47" s="13"/>
    </row>
    <row r="48" spans="1:11" x14ac:dyDescent="0.2">
      <c r="A48" s="11" t="s">
        <v>27</v>
      </c>
      <c r="B48" s="3"/>
      <c r="C48" s="3"/>
      <c r="D48" s="3"/>
      <c r="E48" s="2"/>
      <c r="F48" s="37">
        <f>SUM(E49:E50)</f>
        <v>7753831308</v>
      </c>
      <c r="G48" s="11" t="s">
        <v>39</v>
      </c>
      <c r="H48" s="17" t="s">
        <v>39</v>
      </c>
      <c r="I48" s="17"/>
      <c r="J48" s="40" t="s">
        <v>39</v>
      </c>
      <c r="K48" s="18" t="s">
        <v>39</v>
      </c>
    </row>
    <row r="49" spans="1:11" x14ac:dyDescent="0.2">
      <c r="A49" s="13" t="s">
        <v>28</v>
      </c>
      <c r="B49" s="3"/>
      <c r="C49" s="3"/>
      <c r="D49" s="3"/>
      <c r="E49" s="2">
        <v>7753831308</v>
      </c>
      <c r="F49" s="2"/>
      <c r="G49" s="13"/>
      <c r="H49" s="3"/>
      <c r="I49" s="3"/>
      <c r="J49" s="40"/>
      <c r="K49" s="13"/>
    </row>
    <row r="50" spans="1:11" x14ac:dyDescent="0.2">
      <c r="A50" s="11" t="s">
        <v>31</v>
      </c>
      <c r="B50" s="38"/>
      <c r="C50" s="38"/>
      <c r="D50" s="38"/>
      <c r="E50" s="2" t="s">
        <v>39</v>
      </c>
      <c r="F50" s="37">
        <v>10134916959</v>
      </c>
      <c r="G50" s="13"/>
      <c r="H50" s="3"/>
      <c r="I50" s="3"/>
      <c r="J50" s="40"/>
      <c r="K50" s="13"/>
    </row>
    <row r="51" spans="1:11" x14ac:dyDescent="0.2">
      <c r="A51" s="11" t="s">
        <v>39</v>
      </c>
      <c r="B51" s="38"/>
      <c r="C51" s="38"/>
      <c r="D51" s="38"/>
      <c r="E51" s="2"/>
      <c r="F51" s="37" t="s">
        <v>39</v>
      </c>
      <c r="G51" s="13"/>
      <c r="H51" s="3"/>
      <c r="I51" s="3"/>
      <c r="J51" s="40"/>
      <c r="K51" s="13"/>
    </row>
    <row r="52" spans="1:11" x14ac:dyDescent="0.2">
      <c r="A52" s="11"/>
      <c r="B52" s="38"/>
      <c r="C52" s="38"/>
      <c r="D52" s="38" t="s">
        <v>39</v>
      </c>
      <c r="E52" s="2">
        <v>788245932878</v>
      </c>
      <c r="F52" s="37"/>
      <c r="G52" s="11"/>
      <c r="H52" s="17"/>
      <c r="I52" s="17"/>
      <c r="J52" s="40"/>
    </row>
    <row r="53" spans="1:11" x14ac:dyDescent="0.2">
      <c r="A53" s="13"/>
      <c r="B53" s="3"/>
      <c r="C53" s="3"/>
      <c r="D53" s="3"/>
      <c r="E53" s="2" t="s">
        <v>39</v>
      </c>
      <c r="F53" s="3"/>
      <c r="G53" s="11"/>
      <c r="H53" s="17"/>
      <c r="I53" s="17"/>
      <c r="J53" s="19"/>
    </row>
    <row r="54" spans="1:11" x14ac:dyDescent="0.2">
      <c r="A54" s="15" t="s">
        <v>36</v>
      </c>
      <c r="B54" s="55"/>
      <c r="C54" s="55"/>
      <c r="D54" s="55"/>
      <c r="E54" s="4"/>
      <c r="F54" s="6">
        <f>SUM(F15:F51)</f>
        <v>788245932877.98999</v>
      </c>
      <c r="G54" s="15" t="s">
        <v>37</v>
      </c>
      <c r="H54" s="22"/>
      <c r="I54" s="22"/>
      <c r="J54" s="24">
        <f>J35+J44</f>
        <v>788245932878</v>
      </c>
    </row>
    <row r="55" spans="1:11" x14ac:dyDescent="0.2">
      <c r="E55"/>
      <c r="G55" s="38"/>
      <c r="H55" s="17"/>
      <c r="I55" s="17"/>
      <c r="J55" s="17"/>
    </row>
    <row r="56" spans="1:11" x14ac:dyDescent="0.2">
      <c r="E56"/>
      <c r="H56" s="1"/>
      <c r="I56" s="1" t="s">
        <v>39</v>
      </c>
      <c r="J56" s="1" t="s">
        <v>39</v>
      </c>
    </row>
    <row r="57" spans="1:11" x14ac:dyDescent="0.2">
      <c r="C57" s="60" t="s">
        <v>98</v>
      </c>
      <c r="D57" s="58"/>
      <c r="E57" s="58"/>
      <c r="F57" s="58"/>
      <c r="G57" s="61"/>
      <c r="H57" s="59"/>
      <c r="J57" s="1"/>
    </row>
    <row r="58" spans="1:11" x14ac:dyDescent="0.2">
      <c r="C58" s="57" t="s">
        <v>38</v>
      </c>
      <c r="D58" s="7"/>
      <c r="E58" s="7"/>
      <c r="F58" s="7"/>
      <c r="G58" s="62" t="s">
        <v>39</v>
      </c>
      <c r="H58" s="8">
        <v>8893503479</v>
      </c>
      <c r="J58" s="1"/>
    </row>
    <row r="59" spans="1:11" x14ac:dyDescent="0.2">
      <c r="C59" s="57" t="s">
        <v>40</v>
      </c>
      <c r="D59" s="7"/>
      <c r="E59" s="7"/>
      <c r="F59" s="7"/>
      <c r="G59" s="62"/>
      <c r="H59" s="8">
        <v>0</v>
      </c>
      <c r="J59" s="1"/>
    </row>
    <row r="60" spans="1:11" x14ac:dyDescent="0.2">
      <c r="C60" s="6" t="s">
        <v>41</v>
      </c>
      <c r="D60" s="7"/>
      <c r="E60" s="7"/>
      <c r="F60" s="7"/>
      <c r="G60" s="62"/>
      <c r="H60" s="8">
        <f>SUM(H58:H59)</f>
        <v>8893503479</v>
      </c>
      <c r="J60" s="1"/>
    </row>
    <row r="61" spans="1:11" x14ac:dyDescent="0.2">
      <c r="C61" s="6" t="s">
        <v>42</v>
      </c>
      <c r="D61" s="7"/>
      <c r="E61" s="7"/>
      <c r="F61" s="7"/>
      <c r="G61" s="62"/>
      <c r="H61" s="8">
        <v>64044134880</v>
      </c>
      <c r="J61" s="1"/>
    </row>
    <row r="62" spans="1:11" x14ac:dyDescent="0.2">
      <c r="E62" s="37"/>
      <c r="F62" s="2"/>
      <c r="G62" s="63"/>
      <c r="H62" s="2"/>
      <c r="J62" s="1"/>
    </row>
    <row r="63" spans="1:11" x14ac:dyDescent="0.2">
      <c r="F63" s="1"/>
      <c r="G63" s="64"/>
      <c r="H63" s="1"/>
      <c r="J63" s="1"/>
    </row>
    <row r="64" spans="1:11" x14ac:dyDescent="0.2">
      <c r="C64" s="38" t="s">
        <v>109</v>
      </c>
      <c r="D64" s="52"/>
      <c r="E64" s="2"/>
      <c r="F64" s="3"/>
      <c r="G64" s="65"/>
      <c r="H64" s="1"/>
    </row>
    <row r="65" spans="3:8" x14ac:dyDescent="0.2">
      <c r="C65" s="70"/>
      <c r="D65" s="71"/>
      <c r="E65" s="9"/>
      <c r="F65" s="71"/>
      <c r="G65" s="66"/>
      <c r="H65" s="10" t="s">
        <v>1</v>
      </c>
    </row>
    <row r="66" spans="3:8" x14ac:dyDescent="0.2">
      <c r="C66" s="11" t="s">
        <v>43</v>
      </c>
      <c r="D66" s="38"/>
      <c r="E66" s="2"/>
      <c r="F66" s="3"/>
      <c r="G66" s="67"/>
      <c r="H66" s="19">
        <f>SUM(G67:G71)</f>
        <v>231021312237</v>
      </c>
    </row>
    <row r="67" spans="3:8" x14ac:dyDescent="0.2">
      <c r="C67" s="13" t="s">
        <v>44</v>
      </c>
      <c r="D67" s="3"/>
      <c r="E67" s="2"/>
      <c r="F67" s="3"/>
      <c r="G67" s="67">
        <v>1131823653</v>
      </c>
      <c r="H67" s="23"/>
    </row>
    <row r="68" spans="3:8" x14ac:dyDescent="0.2">
      <c r="C68" s="13" t="s">
        <v>45</v>
      </c>
      <c r="D68" s="3"/>
      <c r="E68" s="2"/>
      <c r="F68" s="3"/>
      <c r="G68" s="67">
        <v>85681139691</v>
      </c>
      <c r="H68" s="23"/>
    </row>
    <row r="69" spans="3:8" x14ac:dyDescent="0.2">
      <c r="C69" s="13" t="s">
        <v>46</v>
      </c>
      <c r="D69" s="3"/>
      <c r="E69" s="2"/>
      <c r="F69" s="3"/>
      <c r="G69" s="67">
        <v>10111739341</v>
      </c>
      <c r="H69" s="23"/>
    </row>
    <row r="70" spans="3:8" x14ac:dyDescent="0.2">
      <c r="C70" s="13" t="s">
        <v>47</v>
      </c>
      <c r="D70" s="3"/>
      <c r="E70" s="2"/>
      <c r="F70" s="3"/>
      <c r="G70" s="67">
        <v>133783081782</v>
      </c>
      <c r="H70" s="23"/>
    </row>
    <row r="71" spans="3:8" x14ac:dyDescent="0.2">
      <c r="C71" s="13" t="s">
        <v>71</v>
      </c>
      <c r="D71" s="3"/>
      <c r="E71" s="2"/>
      <c r="F71" s="3"/>
      <c r="G71" s="67">
        <v>313527770</v>
      </c>
      <c r="H71" s="23"/>
    </row>
    <row r="72" spans="3:8" x14ac:dyDescent="0.2">
      <c r="C72" s="11" t="s">
        <v>48</v>
      </c>
      <c r="D72" s="38"/>
      <c r="E72" s="2"/>
      <c r="F72" s="3"/>
      <c r="G72" s="67"/>
      <c r="H72" s="19">
        <f>SUM(G73:G75)</f>
        <v>168450169903</v>
      </c>
    </row>
    <row r="73" spans="3:8" x14ac:dyDescent="0.2">
      <c r="C73" s="13" t="s">
        <v>49</v>
      </c>
      <c r="D73" s="3"/>
      <c r="E73" s="2"/>
      <c r="F73" s="3"/>
      <c r="G73" s="67">
        <v>8829015519</v>
      </c>
      <c r="H73" s="23"/>
    </row>
    <row r="74" spans="3:8" x14ac:dyDescent="0.2">
      <c r="C74" s="13" t="s">
        <v>50</v>
      </c>
      <c r="D74" s="3"/>
      <c r="E74" s="2"/>
      <c r="F74" s="3"/>
      <c r="G74" s="67">
        <v>25675098199</v>
      </c>
      <c r="H74" s="23"/>
    </row>
    <row r="75" spans="3:8" x14ac:dyDescent="0.2">
      <c r="C75" s="13" t="s">
        <v>47</v>
      </c>
      <c r="D75" s="3"/>
      <c r="E75" s="2"/>
      <c r="F75" s="3"/>
      <c r="G75" s="67">
        <v>133946056185</v>
      </c>
      <c r="H75" s="23"/>
    </row>
    <row r="76" spans="3:8" x14ac:dyDescent="0.2">
      <c r="C76" s="11" t="s">
        <v>51</v>
      </c>
      <c r="D76" s="38"/>
      <c r="E76" s="2"/>
      <c r="F76" s="3"/>
      <c r="G76" s="67"/>
      <c r="H76" s="19">
        <f>H66-H72</f>
        <v>62571142334</v>
      </c>
    </row>
    <row r="77" spans="3:8" x14ac:dyDescent="0.2">
      <c r="C77" s="11" t="s">
        <v>52</v>
      </c>
      <c r="D77" s="38"/>
      <c r="E77" s="2"/>
      <c r="F77" s="3"/>
      <c r="G77" s="67"/>
      <c r="H77" s="19">
        <f>(G79+G78)</f>
        <v>-19770450936</v>
      </c>
    </row>
    <row r="78" spans="3:8" x14ac:dyDescent="0.2">
      <c r="C78" s="13" t="s">
        <v>53</v>
      </c>
      <c r="D78" s="3"/>
      <c r="E78" s="2"/>
      <c r="F78" s="3"/>
      <c r="G78" s="67">
        <v>-35411379799</v>
      </c>
      <c r="H78" s="23"/>
    </row>
    <row r="79" spans="3:8" x14ac:dyDescent="0.2">
      <c r="C79" s="13" t="s">
        <v>54</v>
      </c>
      <c r="D79" s="3"/>
      <c r="E79" s="2"/>
      <c r="F79" s="3"/>
      <c r="G79" s="67">
        <v>15640928863</v>
      </c>
      <c r="H79" s="23"/>
    </row>
    <row r="80" spans="3:8" x14ac:dyDescent="0.2">
      <c r="C80" s="11" t="s">
        <v>55</v>
      </c>
      <c r="D80" s="38"/>
      <c r="E80" s="2"/>
      <c r="F80" s="3"/>
      <c r="G80" s="67"/>
      <c r="H80" s="39">
        <f>H76+H77</f>
        <v>42800691398</v>
      </c>
    </row>
    <row r="81" spans="3:12" x14ac:dyDescent="0.2">
      <c r="C81" s="11" t="s">
        <v>56</v>
      </c>
      <c r="D81" s="38"/>
      <c r="E81" s="2"/>
      <c r="F81" s="3"/>
      <c r="G81" s="67"/>
      <c r="H81" s="39">
        <f>SUM(G82:G83)</f>
        <v>21148483808</v>
      </c>
    </row>
    <row r="82" spans="3:12" x14ac:dyDescent="0.2">
      <c r="C82" s="13" t="s">
        <v>57</v>
      </c>
      <c r="D82" s="3"/>
      <c r="E82" s="2"/>
      <c r="F82" s="3"/>
      <c r="G82" s="67">
        <v>24099710283</v>
      </c>
      <c r="H82" s="35"/>
    </row>
    <row r="83" spans="3:12" x14ac:dyDescent="0.2">
      <c r="C83" s="13" t="s">
        <v>58</v>
      </c>
      <c r="D83" s="3"/>
      <c r="E83" s="2"/>
      <c r="F83" s="3"/>
      <c r="G83" s="67">
        <v>-2951226475</v>
      </c>
      <c r="H83" s="35"/>
    </row>
    <row r="84" spans="3:12" x14ac:dyDescent="0.2">
      <c r="C84" s="11" t="s">
        <v>59</v>
      </c>
      <c r="D84" s="38"/>
      <c r="E84" s="2"/>
      <c r="F84" s="3"/>
      <c r="G84" s="67"/>
      <c r="H84" s="39">
        <f>H80+H81</f>
        <v>63949175206</v>
      </c>
    </row>
    <row r="85" spans="3:12" x14ac:dyDescent="0.2">
      <c r="C85" s="11" t="s">
        <v>60</v>
      </c>
      <c r="D85" s="38"/>
      <c r="E85" s="2"/>
      <c r="F85" s="3"/>
      <c r="G85" s="67"/>
      <c r="H85" s="39">
        <f>SUM(G86:G89)</f>
        <v>5239487733</v>
      </c>
    </row>
    <row r="86" spans="3:12" x14ac:dyDescent="0.2">
      <c r="C86" s="18" t="s">
        <v>96</v>
      </c>
      <c r="D86" s="53"/>
      <c r="E86" s="2"/>
      <c r="F86" s="3"/>
      <c r="G86" s="67">
        <v>948722296</v>
      </c>
      <c r="H86" s="39"/>
    </row>
    <row r="87" spans="3:12" x14ac:dyDescent="0.2">
      <c r="C87" s="18" t="s">
        <v>95</v>
      </c>
      <c r="D87" s="53"/>
      <c r="E87" s="2"/>
      <c r="F87" s="3"/>
      <c r="G87" s="67">
        <v>844665004</v>
      </c>
      <c r="H87" s="19"/>
    </row>
    <row r="88" spans="3:12" x14ac:dyDescent="0.2">
      <c r="C88" s="18" t="s">
        <v>97</v>
      </c>
      <c r="D88" s="53"/>
      <c r="E88" s="2"/>
      <c r="F88" s="3"/>
      <c r="G88" s="67">
        <v>1884826979</v>
      </c>
      <c r="H88" s="40" t="s">
        <v>39</v>
      </c>
    </row>
    <row r="89" spans="3:12" x14ac:dyDescent="0.2">
      <c r="C89" s="18" t="s">
        <v>61</v>
      </c>
      <c r="D89" s="53"/>
      <c r="E89" s="2"/>
      <c r="F89" s="3"/>
      <c r="G89" s="67">
        <v>1561273454</v>
      </c>
      <c r="H89" s="19"/>
    </row>
    <row r="90" spans="3:12" x14ac:dyDescent="0.2">
      <c r="C90" s="11" t="s">
        <v>62</v>
      </c>
      <c r="D90" s="38"/>
      <c r="E90" s="2"/>
      <c r="F90" s="3"/>
      <c r="G90" s="67"/>
      <c r="H90" s="19">
        <f>SUM(G91:G96)</f>
        <v>51443165236</v>
      </c>
      <c r="K90" t="s">
        <v>39</v>
      </c>
      <c r="L90" s="49" t="s">
        <v>39</v>
      </c>
    </row>
    <row r="91" spans="3:12" x14ac:dyDescent="0.2">
      <c r="C91" s="18" t="s">
        <v>90</v>
      </c>
      <c r="D91" s="53"/>
      <c r="E91" s="2"/>
      <c r="F91" s="3"/>
      <c r="G91" s="67">
        <v>26097847336</v>
      </c>
      <c r="H91" s="23"/>
    </row>
    <row r="92" spans="3:12" x14ac:dyDescent="0.2">
      <c r="C92" s="13" t="s">
        <v>63</v>
      </c>
      <c r="D92" s="3"/>
      <c r="E92" s="2"/>
      <c r="F92" s="3"/>
      <c r="G92" s="68">
        <f>51522003173-(G91+G93+G94+G95)-1695014789</f>
        <v>1168176612</v>
      </c>
      <c r="H92" s="23"/>
    </row>
    <row r="93" spans="3:12" x14ac:dyDescent="0.2">
      <c r="C93" s="13" t="s">
        <v>64</v>
      </c>
      <c r="D93" s="3"/>
      <c r="E93" s="2"/>
      <c r="F93" s="3"/>
      <c r="G93" s="67">
        <v>2677107592</v>
      </c>
      <c r="H93" s="23"/>
    </row>
    <row r="94" spans="3:12" x14ac:dyDescent="0.2">
      <c r="C94" s="18" t="s">
        <v>91</v>
      </c>
      <c r="D94" s="53"/>
      <c r="E94" s="2"/>
      <c r="F94" s="3"/>
      <c r="G94" s="68">
        <v>19672568596</v>
      </c>
      <c r="H94" s="23"/>
    </row>
    <row r="95" spans="3:12" x14ac:dyDescent="0.2">
      <c r="C95" s="18" t="s">
        <v>100</v>
      </c>
      <c r="D95" s="53"/>
      <c r="E95" s="2"/>
      <c r="F95" s="3"/>
      <c r="G95" s="67">
        <v>211288248</v>
      </c>
      <c r="H95" s="23"/>
      <c r="J95" s="72" t="s">
        <v>39</v>
      </c>
    </row>
    <row r="96" spans="3:12" x14ac:dyDescent="0.2">
      <c r="C96" s="18" t="s">
        <v>61</v>
      </c>
      <c r="D96" s="53"/>
      <c r="E96" s="2"/>
      <c r="F96" s="3"/>
      <c r="G96" s="67">
        <v>1616176852</v>
      </c>
      <c r="H96" s="23"/>
    </row>
    <row r="97" spans="3:20" x14ac:dyDescent="0.2">
      <c r="C97" s="11" t="s">
        <v>65</v>
      </c>
      <c r="D97" s="38"/>
      <c r="E97" s="2"/>
      <c r="F97" s="3"/>
      <c r="G97" s="67"/>
      <c r="H97" s="19">
        <f>H84+H85-H90</f>
        <v>17745497703</v>
      </c>
    </row>
    <row r="98" spans="3:20" x14ac:dyDescent="0.2">
      <c r="C98" s="11" t="s">
        <v>72</v>
      </c>
      <c r="D98" s="38"/>
      <c r="E98" s="2"/>
      <c r="F98" s="3"/>
      <c r="G98" s="67"/>
      <c r="H98" s="19">
        <f>SUM(G99:G100)</f>
        <v>-72468932</v>
      </c>
    </row>
    <row r="99" spans="3:20" x14ac:dyDescent="0.2">
      <c r="C99" s="29" t="s">
        <v>67</v>
      </c>
      <c r="D99" s="54"/>
      <c r="E99" s="2"/>
      <c r="F99" s="3"/>
      <c r="G99" s="67">
        <v>54795302</v>
      </c>
      <c r="H99" s="19"/>
    </row>
    <row r="100" spans="3:20" x14ac:dyDescent="0.2">
      <c r="C100" s="29" t="s">
        <v>66</v>
      </c>
      <c r="D100" s="54"/>
      <c r="E100" s="2"/>
      <c r="F100" s="3"/>
      <c r="G100" s="67">
        <v>-127264234</v>
      </c>
      <c r="H100" s="19"/>
    </row>
    <row r="101" spans="3:20" x14ac:dyDescent="0.2">
      <c r="C101" s="29" t="s">
        <v>76</v>
      </c>
      <c r="D101" s="54"/>
      <c r="E101" s="2"/>
      <c r="F101" s="3"/>
      <c r="G101" s="67"/>
      <c r="H101" s="19">
        <v>0</v>
      </c>
    </row>
    <row r="102" spans="3:20" x14ac:dyDescent="0.2">
      <c r="C102" s="30" t="s">
        <v>69</v>
      </c>
      <c r="D102" s="52"/>
      <c r="E102" s="2"/>
      <c r="F102" s="3"/>
      <c r="G102" s="67"/>
      <c r="H102" s="19">
        <f>H97+H98+H101</f>
        <v>17673028771</v>
      </c>
      <c r="K102" s="48" t="s">
        <v>39</v>
      </c>
      <c r="L102" s="48" t="s">
        <v>39</v>
      </c>
    </row>
    <row r="103" spans="3:20" x14ac:dyDescent="0.2">
      <c r="C103" s="18" t="s">
        <v>80</v>
      </c>
      <c r="D103" s="54"/>
      <c r="E103" s="2"/>
      <c r="F103" s="3"/>
      <c r="G103" s="67"/>
      <c r="H103" s="40">
        <v>1695014789</v>
      </c>
      <c r="M103" s="48" t="s">
        <v>39</v>
      </c>
    </row>
    <row r="104" spans="3:20" x14ac:dyDescent="0.2">
      <c r="C104" s="31" t="s">
        <v>68</v>
      </c>
      <c r="D104" s="56"/>
      <c r="E104" s="4"/>
      <c r="F104" s="5"/>
      <c r="G104" s="69"/>
      <c r="H104" s="25">
        <f>H102-H103</f>
        <v>15978013982</v>
      </c>
      <c r="K104" s="48" t="s">
        <v>39</v>
      </c>
      <c r="L104" s="48" t="s">
        <v>39</v>
      </c>
    </row>
    <row r="105" spans="3:20" x14ac:dyDescent="0.2">
      <c r="H105" t="s">
        <v>39</v>
      </c>
      <c r="K105" s="49" t="s">
        <v>94</v>
      </c>
    </row>
    <row r="106" spans="3:20" x14ac:dyDescent="0.2">
      <c r="H106" s="72" t="s">
        <v>39</v>
      </c>
      <c r="K106" s="49"/>
    </row>
    <row r="107" spans="3:20" x14ac:dyDescent="0.2">
      <c r="K107" s="49"/>
    </row>
    <row r="108" spans="3:20" ht="15" x14ac:dyDescent="0.2">
      <c r="H108" s="91"/>
      <c r="I108" s="90"/>
      <c r="K108" s="49"/>
    </row>
    <row r="109" spans="3:20" ht="15" x14ac:dyDescent="0.2">
      <c r="H109" s="91"/>
      <c r="I109" s="90"/>
      <c r="K109" s="49"/>
    </row>
    <row r="110" spans="3:20" ht="15" x14ac:dyDescent="0.2">
      <c r="H110" s="92"/>
      <c r="I110" s="90"/>
      <c r="K110" s="49"/>
    </row>
    <row r="112" spans="3:20" ht="15" x14ac:dyDescent="0.2">
      <c r="N112" s="45"/>
      <c r="O112" s="43"/>
      <c r="P112" s="43"/>
      <c r="Q112" s="43"/>
      <c r="R112" s="43"/>
      <c r="T112" s="43"/>
    </row>
    <row r="113" spans="1:20" ht="15" x14ac:dyDescent="0.2">
      <c r="A113" s="77"/>
      <c r="N113" s="45"/>
      <c r="O113" s="43"/>
      <c r="P113" s="43"/>
      <c r="Q113" s="43"/>
      <c r="R113" s="43"/>
      <c r="T113" s="43"/>
    </row>
    <row r="114" spans="1:20" ht="15.75" x14ac:dyDescent="0.25">
      <c r="B114" s="80" t="s">
        <v>84</v>
      </c>
      <c r="C114" s="81"/>
      <c r="D114" s="81"/>
      <c r="E114" s="82" t="s">
        <v>110</v>
      </c>
      <c r="F114" s="81"/>
      <c r="G114" s="82" t="s">
        <v>114</v>
      </c>
      <c r="H114" s="81"/>
      <c r="I114" s="83" t="s">
        <v>39</v>
      </c>
      <c r="J114" s="78"/>
      <c r="L114" s="1"/>
      <c r="M114" s="44"/>
      <c r="N114" s="43"/>
      <c r="O114" s="43"/>
      <c r="P114" s="43"/>
      <c r="Q114" s="43"/>
      <c r="R114" s="43"/>
      <c r="S114" s="43"/>
      <c r="T114" s="43"/>
    </row>
    <row r="115" spans="1:20" ht="15.75" x14ac:dyDescent="0.25">
      <c r="B115" s="80" t="s">
        <v>85</v>
      </c>
      <c r="C115" s="81"/>
      <c r="D115" s="81"/>
      <c r="E115" s="84" t="s">
        <v>111</v>
      </c>
      <c r="F115" s="81"/>
      <c r="G115" s="84" t="s">
        <v>115</v>
      </c>
      <c r="H115" s="81"/>
      <c r="I115" s="83" t="s">
        <v>39</v>
      </c>
      <c r="J115" s="79"/>
      <c r="L115" s="1"/>
      <c r="M115" s="47" t="s">
        <v>39</v>
      </c>
      <c r="N115" s="43"/>
      <c r="O115" s="43"/>
      <c r="P115" s="43"/>
      <c r="Q115" s="43"/>
      <c r="R115" s="43"/>
      <c r="S115" s="43"/>
      <c r="T115" s="43"/>
    </row>
    <row r="116" spans="1:20" ht="15" hidden="1" customHeight="1" x14ac:dyDescent="0.25">
      <c r="B116" s="85"/>
      <c r="C116" s="83"/>
      <c r="D116" s="86"/>
      <c r="E116" s="86"/>
      <c r="F116" s="86"/>
      <c r="G116" s="86"/>
      <c r="H116" s="86"/>
      <c r="I116" s="86"/>
      <c r="J116" s="1"/>
      <c r="K116" s="1"/>
      <c r="L116" s="1"/>
      <c r="M116" s="44"/>
      <c r="N116" s="43"/>
      <c r="O116" s="43"/>
      <c r="P116" s="43"/>
      <c r="Q116" s="43"/>
      <c r="R116" s="43"/>
      <c r="S116" s="43"/>
      <c r="T116" s="43"/>
    </row>
    <row r="117" spans="1:20" ht="15" x14ac:dyDescent="0.25">
      <c r="B117" s="87" t="s">
        <v>101</v>
      </c>
      <c r="C117" s="81"/>
      <c r="D117" s="81"/>
      <c r="E117" s="88"/>
      <c r="F117" s="89"/>
      <c r="G117" s="88"/>
      <c r="H117" s="88"/>
      <c r="I117" s="83" t="s">
        <v>39</v>
      </c>
    </row>
    <row r="118" spans="1:20" s="90" customFormat="1" ht="15" x14ac:dyDescent="0.25">
      <c r="B118" s="87"/>
      <c r="C118" s="81"/>
      <c r="D118" s="81"/>
      <c r="E118" s="88"/>
      <c r="F118" s="89"/>
      <c r="G118" s="88"/>
      <c r="H118" s="88"/>
      <c r="I118" s="83"/>
    </row>
    <row r="119" spans="1:20" s="90" customFormat="1" ht="15" x14ac:dyDescent="0.25">
      <c r="B119" s="87"/>
      <c r="C119" s="81"/>
      <c r="D119" s="81"/>
      <c r="E119" s="88"/>
      <c r="F119" s="89"/>
      <c r="G119" s="88"/>
      <c r="H119" s="88"/>
      <c r="I119" s="83"/>
    </row>
    <row r="120" spans="1:20" s="90" customFormat="1" ht="15" x14ac:dyDescent="0.25">
      <c r="B120" s="87"/>
      <c r="C120" s="81"/>
      <c r="D120" s="81"/>
      <c r="E120" s="88"/>
      <c r="F120" s="89"/>
      <c r="G120" s="88"/>
      <c r="H120" s="88"/>
      <c r="I120" s="83"/>
    </row>
    <row r="121" spans="1:20" s="90" customFormat="1" ht="15" x14ac:dyDescent="0.25">
      <c r="B121" s="87"/>
      <c r="C121" s="81"/>
      <c r="D121" s="81"/>
      <c r="E121" s="88"/>
      <c r="F121" s="89"/>
      <c r="G121" s="88"/>
      <c r="H121" s="88"/>
      <c r="I121" s="83"/>
    </row>
    <row r="122" spans="1:20" ht="18" x14ac:dyDescent="0.25">
      <c r="A122" s="79"/>
      <c r="E122" s="73"/>
      <c r="F122" s="74"/>
      <c r="G122" s="83" t="s">
        <v>119</v>
      </c>
      <c r="I122" s="50"/>
    </row>
    <row r="123" spans="1:20" ht="18" x14ac:dyDescent="0.25">
      <c r="E123" s="73"/>
      <c r="F123" s="75"/>
      <c r="G123" s="83" t="s">
        <v>116</v>
      </c>
      <c r="H123" s="83"/>
    </row>
    <row r="124" spans="1:20" ht="15" x14ac:dyDescent="0.25">
      <c r="G124" s="83" t="s">
        <v>118</v>
      </c>
      <c r="H124" s="83" t="s">
        <v>39</v>
      </c>
    </row>
    <row r="125" spans="1:20" ht="15.75" x14ac:dyDescent="0.25">
      <c r="A125" s="43" t="s">
        <v>39</v>
      </c>
      <c r="B125" s="43"/>
      <c r="C125" s="43"/>
      <c r="D125" s="43"/>
      <c r="E125"/>
      <c r="G125" s="83" t="s">
        <v>117</v>
      </c>
      <c r="H125" s="86"/>
    </row>
    <row r="126" spans="1:20" ht="15" x14ac:dyDescent="0.25">
      <c r="E126" s="41"/>
      <c r="F126" s="42"/>
      <c r="G126" s="83" t="s">
        <v>39</v>
      </c>
      <c r="H126" s="83" t="s">
        <v>39</v>
      </c>
      <c r="I126" s="41"/>
      <c r="J126" s="1"/>
    </row>
    <row r="127" spans="1:20" x14ac:dyDescent="0.2">
      <c r="E127"/>
      <c r="F127" s="1"/>
      <c r="G127" s="1"/>
      <c r="J127" s="1"/>
    </row>
    <row r="128" spans="1:20" x14ac:dyDescent="0.2">
      <c r="E128"/>
      <c r="F128" s="1"/>
      <c r="G128" s="1"/>
      <c r="J128" s="1"/>
    </row>
    <row r="129" spans="5:10" x14ac:dyDescent="0.2">
      <c r="E129"/>
      <c r="F129" s="1"/>
      <c r="G129" s="1"/>
      <c r="J129" s="1"/>
    </row>
    <row r="130" spans="5:10" x14ac:dyDescent="0.2">
      <c r="E130"/>
      <c r="F130" s="1"/>
      <c r="G130" s="1"/>
      <c r="J130" s="1"/>
    </row>
    <row r="131" spans="5:10" x14ac:dyDescent="0.2">
      <c r="E131"/>
      <c r="F131" s="1"/>
      <c r="G131" s="1"/>
      <c r="J131" s="1"/>
    </row>
    <row r="132" spans="5:10" x14ac:dyDescent="0.2">
      <c r="E132"/>
      <c r="F132" s="1"/>
      <c r="G132" s="1"/>
      <c r="J132" s="1"/>
    </row>
    <row r="133" spans="5:10" x14ac:dyDescent="0.2">
      <c r="E133"/>
      <c r="F133" s="1"/>
      <c r="G133" s="1"/>
      <c r="J133" s="1"/>
    </row>
    <row r="134" spans="5:10" x14ac:dyDescent="0.2">
      <c r="E134"/>
      <c r="F134" s="1"/>
      <c r="G134" s="1"/>
      <c r="J134" s="1"/>
    </row>
    <row r="135" spans="5:10" x14ac:dyDescent="0.2">
      <c r="E135"/>
      <c r="F135" s="1"/>
      <c r="G135" s="1"/>
      <c r="J135" s="1"/>
    </row>
    <row r="136" spans="5:10" x14ac:dyDescent="0.2">
      <c r="E136"/>
      <c r="F136" s="1"/>
      <c r="G136" s="1"/>
      <c r="J136" s="1"/>
    </row>
    <row r="137" spans="5:10" x14ac:dyDescent="0.2">
      <c r="E137"/>
      <c r="F137" s="1"/>
      <c r="G137" s="1"/>
      <c r="J137" s="1"/>
    </row>
    <row r="138" spans="5:10" x14ac:dyDescent="0.2">
      <c r="E138"/>
      <c r="F138" s="1"/>
      <c r="G138" s="1"/>
      <c r="J138" s="1"/>
    </row>
    <row r="139" spans="5:10" x14ac:dyDescent="0.2">
      <c r="F139" s="1"/>
      <c r="H139" s="1"/>
      <c r="I139" s="1"/>
      <c r="J139" s="1"/>
    </row>
    <row r="140" spans="5:10" x14ac:dyDescent="0.2">
      <c r="F140" s="1"/>
      <c r="H140" s="1"/>
      <c r="I140" s="1"/>
      <c r="J140" s="1"/>
    </row>
    <row r="141" spans="5:10" x14ac:dyDescent="0.2">
      <c r="F141" s="1"/>
      <c r="H141" s="1"/>
      <c r="I141" s="1"/>
      <c r="J141" s="1"/>
    </row>
    <row r="142" spans="5:10" x14ac:dyDescent="0.2">
      <c r="F142" s="1"/>
      <c r="H142" s="1"/>
      <c r="I142" s="1"/>
      <c r="J142" s="1"/>
    </row>
    <row r="143" spans="5:10" x14ac:dyDescent="0.2">
      <c r="F143" s="1"/>
      <c r="H143" s="1"/>
      <c r="I143" s="1"/>
      <c r="J143" s="1"/>
    </row>
    <row r="144" spans="5:10" x14ac:dyDescent="0.2">
      <c r="F144" s="1"/>
      <c r="H144" s="1"/>
      <c r="I144" s="1"/>
      <c r="J144" s="1"/>
    </row>
    <row r="145" spans="6:10" x14ac:dyDescent="0.2">
      <c r="F145" s="1"/>
      <c r="H145" s="1"/>
      <c r="I145" s="1"/>
      <c r="J145" s="1"/>
    </row>
    <row r="146" spans="6:10" x14ac:dyDescent="0.2">
      <c r="F146" s="1"/>
      <c r="H146" s="1"/>
      <c r="I146" s="1"/>
      <c r="J146" s="1"/>
    </row>
    <row r="147" spans="6:10" x14ac:dyDescent="0.2">
      <c r="F147" s="1"/>
      <c r="H147" s="1"/>
      <c r="I147" s="1"/>
      <c r="J147" s="1"/>
    </row>
    <row r="148" spans="6:10" x14ac:dyDescent="0.2">
      <c r="F148" s="1"/>
      <c r="H148" s="1"/>
      <c r="I148" s="1"/>
      <c r="J148" s="1"/>
    </row>
    <row r="149" spans="6:10" x14ac:dyDescent="0.2">
      <c r="F149" s="1"/>
      <c r="H149" s="1"/>
      <c r="I149" s="1"/>
      <c r="J149" s="1"/>
    </row>
    <row r="150" spans="6:10" x14ac:dyDescent="0.2">
      <c r="F150" s="1"/>
      <c r="H150" s="1"/>
      <c r="I150" s="1"/>
      <c r="J150" s="1"/>
    </row>
    <row r="151" spans="6:10" x14ac:dyDescent="0.2">
      <c r="F151" s="1"/>
      <c r="H151" s="1"/>
      <c r="I151" s="1"/>
      <c r="J151" s="1"/>
    </row>
    <row r="152" spans="6:10" x14ac:dyDescent="0.2">
      <c r="H152" s="1"/>
      <c r="I152" s="1"/>
      <c r="J152" s="1"/>
    </row>
    <row r="153" spans="6:10" x14ac:dyDescent="0.2">
      <c r="H153" s="1"/>
      <c r="I153" s="1"/>
      <c r="J153" s="1"/>
    </row>
    <row r="154" spans="6:10" x14ac:dyDescent="0.2">
      <c r="H154" s="1"/>
      <c r="I154" s="1"/>
      <c r="J154" s="1"/>
    </row>
    <row r="155" spans="6:10" x14ac:dyDescent="0.2">
      <c r="H155" s="1"/>
      <c r="I155" s="1"/>
      <c r="J155" s="1"/>
    </row>
    <row r="156" spans="6:10" x14ac:dyDescent="0.2">
      <c r="H156" s="1"/>
      <c r="I156" s="1"/>
      <c r="J156" s="1"/>
    </row>
    <row r="157" spans="6:10" x14ac:dyDescent="0.2">
      <c r="H157" s="1"/>
      <c r="I157" s="1"/>
      <c r="J157" s="1"/>
    </row>
    <row r="158" spans="6:10" x14ac:dyDescent="0.2">
      <c r="H158" s="1"/>
      <c r="I158" s="1"/>
      <c r="J158" s="1"/>
    </row>
    <row r="159" spans="6:10" x14ac:dyDescent="0.2">
      <c r="H159" s="1"/>
      <c r="I159" s="1"/>
      <c r="J159" s="1"/>
    </row>
    <row r="160" spans="6:10" x14ac:dyDescent="0.2">
      <c r="H160" s="1"/>
      <c r="I160" s="1"/>
      <c r="J160" s="1"/>
    </row>
    <row r="161" spans="8:10" x14ac:dyDescent="0.2">
      <c r="H161" s="1"/>
      <c r="I161" s="1"/>
      <c r="J161" s="1"/>
    </row>
    <row r="162" spans="8:10" x14ac:dyDescent="0.2">
      <c r="H162" s="1"/>
      <c r="I162" s="1"/>
      <c r="J162" s="1"/>
    </row>
    <row r="163" spans="8:10" x14ac:dyDescent="0.2">
      <c r="H163" s="1"/>
      <c r="I163" s="1"/>
      <c r="J163" s="1"/>
    </row>
    <row r="164" spans="8:10" x14ac:dyDescent="0.2">
      <c r="H164" s="1"/>
      <c r="I164" s="1"/>
      <c r="J164" s="1"/>
    </row>
    <row r="165" spans="8:10" x14ac:dyDescent="0.2">
      <c r="H165" s="1"/>
      <c r="I165" s="1"/>
      <c r="J165" s="1"/>
    </row>
    <row r="166" spans="8:10" x14ac:dyDescent="0.2">
      <c r="H166" s="1"/>
      <c r="I166" s="1"/>
      <c r="J166" s="1"/>
    </row>
    <row r="167" spans="8:10" x14ac:dyDescent="0.2">
      <c r="H167" s="1"/>
      <c r="I167" s="1"/>
      <c r="J167" s="1"/>
    </row>
    <row r="168" spans="8:10" x14ac:dyDescent="0.2">
      <c r="H168" s="1"/>
      <c r="I168" s="1"/>
      <c r="J168" s="1"/>
    </row>
    <row r="169" spans="8:10" x14ac:dyDescent="0.2">
      <c r="H169" s="1"/>
      <c r="I169" s="1"/>
      <c r="J169" s="1"/>
    </row>
    <row r="170" spans="8:10" x14ac:dyDescent="0.2">
      <c r="H170" s="1"/>
      <c r="I170" s="1"/>
      <c r="J170" s="1"/>
    </row>
    <row r="171" spans="8:10" x14ac:dyDescent="0.2">
      <c r="H171" s="1"/>
      <c r="I171" s="1"/>
      <c r="J171" s="1"/>
    </row>
    <row r="172" spans="8:10" x14ac:dyDescent="0.2">
      <c r="H172" s="1"/>
      <c r="I172" s="1"/>
      <c r="J172" s="1"/>
    </row>
    <row r="173" spans="8:10" x14ac:dyDescent="0.2">
      <c r="H173" s="1"/>
      <c r="I173" s="1"/>
      <c r="J173" s="1"/>
    </row>
    <row r="174" spans="8:10" x14ac:dyDescent="0.2">
      <c r="H174" s="1"/>
      <c r="I174" s="1"/>
      <c r="J174" s="1"/>
    </row>
    <row r="175" spans="8:10" x14ac:dyDescent="0.2">
      <c r="H175" s="1"/>
      <c r="I175" s="1"/>
      <c r="J175" s="1"/>
    </row>
    <row r="176" spans="8:10" x14ac:dyDescent="0.2">
      <c r="H176" s="1"/>
      <c r="I176" s="1"/>
      <c r="J176" s="1"/>
    </row>
    <row r="177" spans="8:10" x14ac:dyDescent="0.2">
      <c r="H177" s="1"/>
      <c r="I177" s="1"/>
      <c r="J177" s="1"/>
    </row>
    <row r="178" spans="8:10" x14ac:dyDescent="0.2">
      <c r="H178" s="1"/>
      <c r="I178" s="1"/>
      <c r="J178" s="1"/>
    </row>
    <row r="179" spans="8:10" x14ac:dyDescent="0.2">
      <c r="H179" s="1"/>
      <c r="I179" s="1"/>
      <c r="J179" s="1"/>
    </row>
    <row r="180" spans="8:10" x14ac:dyDescent="0.2">
      <c r="H180" s="1"/>
      <c r="I180" s="1"/>
      <c r="J180" s="1"/>
    </row>
    <row r="181" spans="8:10" x14ac:dyDescent="0.2">
      <c r="H181" s="1"/>
      <c r="I181" s="1"/>
      <c r="J181" s="1"/>
    </row>
    <row r="182" spans="8:10" x14ac:dyDescent="0.2">
      <c r="H182" s="1"/>
      <c r="I182" s="1"/>
      <c r="J182" s="1"/>
    </row>
    <row r="183" spans="8:10" x14ac:dyDescent="0.2">
      <c r="H183" s="1"/>
      <c r="I183" s="1"/>
      <c r="J183" s="1"/>
    </row>
    <row r="184" spans="8:10" x14ac:dyDescent="0.2">
      <c r="H184" s="1"/>
      <c r="I184" s="1"/>
      <c r="J184" s="1"/>
    </row>
    <row r="185" spans="8:10" x14ac:dyDescent="0.2">
      <c r="H185" s="1"/>
      <c r="I185" s="1"/>
      <c r="J185" s="1"/>
    </row>
    <row r="186" spans="8:10" x14ac:dyDescent="0.2">
      <c r="H186" s="1"/>
      <c r="I186" s="1"/>
      <c r="J186" s="1"/>
    </row>
    <row r="187" spans="8:10" x14ac:dyDescent="0.2">
      <c r="H187" s="1"/>
      <c r="I187" s="1"/>
      <c r="J187" s="1"/>
    </row>
    <row r="188" spans="8:10" x14ac:dyDescent="0.2">
      <c r="H188" s="1"/>
      <c r="I188" s="1"/>
      <c r="J188" s="1"/>
    </row>
    <row r="189" spans="8:10" x14ac:dyDescent="0.2">
      <c r="H189" s="1"/>
      <c r="I189" s="1"/>
      <c r="J189" s="1"/>
    </row>
    <row r="190" spans="8:10" x14ac:dyDescent="0.2">
      <c r="H190" s="1"/>
      <c r="I190" s="1"/>
      <c r="J190" s="1"/>
    </row>
    <row r="191" spans="8:10" x14ac:dyDescent="0.2">
      <c r="H191" s="1"/>
      <c r="I191" s="1"/>
      <c r="J191" s="1"/>
    </row>
    <row r="192" spans="8:10" x14ac:dyDescent="0.2">
      <c r="H192" s="1"/>
      <c r="I192" s="1"/>
      <c r="J192" s="1"/>
    </row>
    <row r="193" spans="8:10" x14ac:dyDescent="0.2">
      <c r="H193" s="1"/>
      <c r="I193" s="1"/>
      <c r="J193" s="1"/>
    </row>
    <row r="194" spans="8:10" x14ac:dyDescent="0.2">
      <c r="H194" s="1"/>
      <c r="I194" s="1"/>
      <c r="J194" s="1"/>
    </row>
    <row r="195" spans="8:10" x14ac:dyDescent="0.2">
      <c r="H195" s="1"/>
      <c r="I195" s="1"/>
      <c r="J195" s="1"/>
    </row>
    <row r="196" spans="8:10" x14ac:dyDescent="0.2">
      <c r="H196" s="1"/>
      <c r="I196" s="1"/>
      <c r="J196" s="1"/>
    </row>
    <row r="197" spans="8:10" x14ac:dyDescent="0.2">
      <c r="H197" s="1"/>
      <c r="I197" s="1"/>
      <c r="J197" s="1"/>
    </row>
    <row r="198" spans="8:10" x14ac:dyDescent="0.2">
      <c r="H198" s="1"/>
      <c r="I198" s="1"/>
      <c r="J198" s="1"/>
    </row>
    <row r="199" spans="8:10" x14ac:dyDescent="0.2">
      <c r="H199" s="1"/>
      <c r="I199" s="1"/>
      <c r="J199" s="1"/>
    </row>
    <row r="200" spans="8:10" x14ac:dyDescent="0.2">
      <c r="H200" s="1"/>
      <c r="I200" s="1"/>
      <c r="J200" s="1"/>
    </row>
    <row r="201" spans="8:10" x14ac:dyDescent="0.2">
      <c r="H201" s="1"/>
      <c r="I201" s="1"/>
      <c r="J201" s="1"/>
    </row>
    <row r="202" spans="8:10" x14ac:dyDescent="0.2">
      <c r="H202" s="1"/>
      <c r="I202" s="1"/>
      <c r="J202" s="1"/>
    </row>
    <row r="203" spans="8:10" x14ac:dyDescent="0.2">
      <c r="H203" s="1"/>
      <c r="I203" s="1"/>
      <c r="J203" s="1"/>
    </row>
    <row r="204" spans="8:10" x14ac:dyDescent="0.2">
      <c r="H204" s="1"/>
      <c r="I204" s="1"/>
      <c r="J204" s="1"/>
    </row>
    <row r="205" spans="8:10" x14ac:dyDescent="0.2">
      <c r="H205" s="1"/>
      <c r="I205" s="1"/>
      <c r="J205" s="1"/>
    </row>
    <row r="206" spans="8:10" x14ac:dyDescent="0.2">
      <c r="H206" s="1"/>
      <c r="I206" s="1"/>
      <c r="J206" s="1"/>
    </row>
  </sheetData>
  <printOptions horizontalCentered="1"/>
  <pageMargins left="0" right="0" top="0.31496062992125984" bottom="0.19685039370078741" header="0.23622047244094491" footer="0.51181102362204722"/>
  <pageSetup paperSize="9" scale="54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+CSR4tQEIsUs11ECft+mkciAE4/79bPWdH4G+j69dkM=</DigestValue>
    </Reference>
    <Reference Type="http://www.w3.org/2000/09/xmldsig#Object" URI="#idOfficeObject">
      <DigestMethod Algorithm="http://www.w3.org/2001/04/xmlenc#sha256"/>
      <DigestValue>oCjf6MmC1FNmPYr7cOb34udE5aP7VQHzRKFifihEBuU=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MoWrdEcSUWdjgI5ZwnmCmXvyO/9jU/L8PbWTEVTxWVE=</DigestValue>
    </Reference>
    <Reference Type="http://www.w3.org/2000/09/xmldsig#Object" URI="#idValidSigLnImg">
      <DigestMethod Algorithm="http://www.w3.org/2001/04/xmlenc#sha256"/>
      <DigestValue>M9A/i2OYG05JLosMxtCoP1YqN1qal9Bbud0XYdP3a1k=</DigestValue>
    </Reference>
    <Reference Type="http://www.w3.org/2000/09/xmldsig#Object" URI="#idInvalidSigLnImg">
      <DigestMethod Algorithm="http://www.w3.org/2001/04/xmlenc#sha256"/>
      <DigestValue>iLw3l6JIIEZ+clHiX6DJaXSexPPzu4ohSrplHCIm53E=</DigestValue>
    </Reference>
  </SignedInfo>
  <SignatureValue>OQcs9M+EDvNmtPgMX0Tug23ZFCsezOn1NvYQtyynsSavjVOTWA663HciqLh0LXxy6QCZtM3tWjV4
7H+HbEgXaBmOKvdbho1mhqdr7LKxJsd5Y3LpdknDDG7x2X6KYZnld4w+NuO2OBtm7/vlZ/8MTBtr
Aw8UqAbTZ8cLQCrr4AfS6Syk0Xu4t0bsCeiefC15fAdexh7g79LVvt64Vd+fEy58z+fT8JH+1n9S
ukgEL+Q1YFO7y7hY+ASMMzp6Fd0WgczXw1/xVnPXryZm0GGcf8eYYpPQTVnjJfUCr/QF5zv3EAjl
3O508UZAp9GS3mTyHkoTire/7GI0jorQ7a8EYw==</SignatureValue>
  <KeyInfo>
    <X509Data>
      <X509Certificate>MIIIDzCCBfegAwIBAgIIdigSCdOw6UAwDQYJKoZIhvcNAQELBQAwWzEXMBUGA1UEBRMOUlVDIDgwMDUwMTcyLTExGjAYBgNVBAMTEUNBLURPQ1VNRU5UQSBTLkEuMRcwFQYDVQQKEw5ET0NVTUVOVEEgUy5BLjELMAkGA1UEBhMCUFkwHhcNMjEwMzI1MTM1MDE0WhcNMjMwMzI1MTQwMDE0WjCBtjELMAkGA1UEBhMCUFkxGjAYBgNVBAQMEUZMT1JFTlRJTiBNRU5ET1pBMREwDwYDVQQFEwhDSTQ5NTM1MjEcMBoGA1UEKgwTSUdOQUNJTyBDT05TVEFOVElOTzEXMBUGA1UECgwOUEVSU09OQSBGSVNJQ0ExETAPBgNVBAsMCEZJUk1BIEYyMS4wLAYDVQQDDCVJR05BQ0lPIENPTlNUQU5USU5PIEZMT1JFTlRJTiBNRU5ET1pBMIIBIjANBgkqhkiG9w0BAQEFAAOCAQ8AMIIBCgKCAQEA2bbCykjoMp+DsMy5jAQQHWLDYkFtKhcoBugvOvs/tfnHfjwa0MMjqWwuNchKt511/yGkhqzxCrmNYgYBpDY39U1+tuHFIUVhMaUuz0mcA9ewtUnLbTCxPMUKLhf+jSL0S4EKn8j1MWoiAc1706llsYDItUHo9DxDiiunYP3tfNy0+lQzhs3NYLVZTLNMw4mom4OBqI3OcEecXAylW60cDIfUW+sU6gKbBchTOL7653AG/O8Wqybi6MMbe0jhQfv0FUCoRY0tYoy9pnsmopF06wDhYCKhRfJ0F9iSz7KlMbych6PTTeH/atzPflajkc5SwW4VCMduF+y9WSbDz5EoqQIDAQABo4IDeTCCA3UwDAYDVR0TAQH/BAIwADAOBgNVHQ8BAf8EBAMCBeAwKgYDVR0lAQH/BCAwHgYIKwYBBQUHAwEGCCsGAQUFBwMCBggrBgEFBQcDBDAdBgNVHQ4EFgQUuz/JKPHxJctgP8CA5h4Nb9DCWXI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0GA1UdEQQWMBSBEmpvdmVsYXJAZnBq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y1HaCXW2w95iLP1JDTHKq1gX8igVoYl0j3IUNWpOmUJS57IV+eGQ7PQw7c1W9HMzaUIO/n6Q44O+SpPLAV55ZIEHcPowBYm8AwU2TB1wm2ccO+fTWSFXilNuCi7GQM61wHNyxNcteZecybPXMzAoSZafhxdwIjvEcQosjAs9lPh1gK3xJgQC3kxsP+j5w7cO32sVrlQxoA5Vv5DeF9sKK6hYoJTeokmoGY+Y9U8VvEU9JfWlpXdskXit3r7fUUmGbZqZ4UbxO3IEBHmJdl1Z9j0ZWOFFxwbG8oalSK/Qp6KI4gxVAOf6mknAZlPz3x3U3RAc8AXEOCTj52dNFuQGaw18mHbdqefgaxRFS9vQSMBhh+lMcRBug0N4O7gt9jkm6OX7XUiNk6ZSE7Oy30G07LfnHXccFckqnh3UVtH/90wsmjy1PEAJRI9PKFxplIxyXRTFkZ7FaZXwHZfzD5v+5HXmoeTprQB3oDJ/NXPOc63rC9XI8DB7+7qtUIjtDBaggaj2Zn4G6WJO1Q71ejgAlisJN4uMLWXYF1dzhkIygntn+nFb4K6B3SzylEnq55zwACCtc07NOI3HxKaPBsh1ziRnMGBrdZ4PSgTzCeQBnVFDEW/LBZ9kt2qfAFEto+fVnGGl38heS9neKGMe08i4H8ZRWnrez6dFrwfA/76YK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h+WIw4cvftCFrHoLo1WUkHLupp6SJMMAXj98CiVp75k=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IPNL6hVGWtobnz1ujxeUHTL9h75Z2xUrDY+8I54xtYo=</DigestValue>
      </Reference>
      <Reference URI="/xl/media/image1.emf?ContentType=image/x-emf">
        <DigestMethod Algorithm="http://www.w3.org/2001/04/xmlenc#sha256"/>
        <DigestValue>EqRfqZqFHouMJXgQFrKMqGokY7a20vK526VDiD/d+ZY=</DigestValue>
      </Reference>
      <Reference URI="/xl/media/image2.emf?ContentType=image/x-emf">
        <DigestMethod Algorithm="http://www.w3.org/2001/04/xmlenc#sha256"/>
        <DigestValue>2yFOZZszMUb+MLRYZnS6Lt9Sd0uUTvGZ1E4Bp4EUmOE=</DigestValue>
      </Reference>
      <Reference URI="/xl/media/image3.emf?ContentType=image/x-emf">
        <DigestMethod Algorithm="http://www.w3.org/2001/04/xmlenc#sha256"/>
        <DigestValue>XGFl2B6ZLqzYsnYGvRbaugZsTpTpDodBGyITBH8jvRs=</DigestValue>
      </Reference>
      <Reference URI="/xl/media/image4.emf?ContentType=image/x-emf">
        <DigestMethod Algorithm="http://www.w3.org/2001/04/xmlenc#sha256"/>
        <DigestValue>uy0/eKKTU7hRMcNSauKOksGJa5rcQLtbaedx6qFTnrc=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sidAW1pMkR3xmufhz7ToVLrfczi4GOpcGZmI8DQaTNc=</DigestValue>
      </Reference>
      <Reference URI="/xl/sharedStrings.xml?ContentType=application/vnd.openxmlformats-officedocument.spreadsheetml.sharedStrings+xml">
        <DigestMethod Algorithm="http://www.w3.org/2001/04/xmlenc#sha256"/>
        <DigestValue>FWAJ0c0cGkCAEm58tvQn7EwGI9vEEpneAxc0p024M3U=</DigestValue>
      </Reference>
      <Reference URI="/xl/styles.xml?ContentType=application/vnd.openxmlformats-officedocument.spreadsheetml.styles+xml">
        <DigestMethod Algorithm="http://www.w3.org/2001/04/xmlenc#sha256"/>
        <DigestValue>2YXJIBtoeX9URl/zTUO036bbWzAvlXILsnxR7ivj2g0=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/+KwK0Cu91ra0XksMmGQmBkudWysm8cNF4/ltUlwHnM=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mlGYBw4k4y3raS3MzcPXIeZMM1RoJT8MdO10SwOox3k=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2022-03-15T14:26:17Z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{4CC1B8C9-FBC1-43C5-BB4E-97B1B83AF9FD}</SetupID>
          <SignatureText>Ignacio C. Florentin M.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2022-03-15T14:26:17Z</xd:SigningTime>
          <xd:SigningCertificate>
            <xd:Cert>
              <xd:CertDigest>
                <DigestMethod Algorithm="http://www.w3.org/2001/04/xmlenc#sha256"/>
                <DigestValue>m/niYgJqqt7tI4LWyBecfjiVh3B90VZU6ywJH7ehb6c=</DigestValue>
              </xd:CertDigest>
              <xd:IssuerSerial>
                <X509IssuerName>C=PY, O=DOCUMENTA S.A., CN=CA-DOCUMENTA S.A., SERIALNUMBER=RUC 80050172-1</X509IssuerName>
                <X509SerialNumber>8514074928959514944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CpIAAAogwAACBFTUYAAAEAU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jBk48Ph/AABoy7Q8+X8AAAAAAADlAQAASJ7APPl/AAAAAAAAAAAAAAAAAAAAAAAAAABWP/l/AACMGTjw+H8AAAAAAAAAAAAAAAAAAAAAAAAjQCBs0cYAAETdEfL4fwAASAAAAEYAAACQAQAAAAAAANBqAFvlAQAAqL7zegAAAAAAAAAAAAAAAAkAAAAAAAAAAAAAAAAAAADMvfN6RgAAAGC+83pGAAAAIRSdPPl/AAAAAAAARgAAAJABAAAAAAAA0GoAW+UBAACovvN6RgAAAMy983pGAAAACQAAAAAAAAAAAAAAAAAAAAAAAAAAAAAAAAAAAAAAAACjhWTwZHYACAAAAAAlAAAADAAAAAEAAAAYAAAADAAAAAAAAAISAAAADAAAAAEAAAAeAAAAGAAAAMMAAAAEAAAA9wAAABEAAAAlAAAADAAAAAEAAABUAAAAhAAAAMQAAAAEAAAA9QAAABAAAAABAAAA0XbJQVUVykHEAAAABAAAAAkAAABMAAAAAAAAAAAAAAAAAAAA//////////9gAAAAMQA1AC8AMwAvADIAMAAyADIAZ2UGAAAABgAAAAQAAAAGAAAABAAAAAYAAAAGAAAABgAAAAYAAABLAAAAQAAAADAAAAAFAAAAIAAAAAEAAAABAAAAEAAAAAAAAAAAAAAATAEAAIAAAAAAAAAAAAAAAEwBAACAAAAAUgAAAHABAAACAAAAEAAAAAcAAAAAAAAAAAAAALwCAAAAAAAAAQICIlMAeQBzAHQAZQBtAAAAAAAAAAAAAAAAAAAAAAAAAAAAAAAAAAAAAAAAAAAAAAAAAAAAAAAAAAAAAAAAAAAAAAAAAAAARgcAAHQBAABoy7Q8+X8AAF0EAAA+AAAASJ7APPl/AAAAAAAAAAAAAAAAAAAAAAAALwIAANEFAABGBwAAdAEAAAAAAAAAAAAAAAAAAAAAAACDHiBs0cYAAHQBAADRBQAA6AIUVuUBAABxBYoAAAAAANBqAFvlAQAA8OfzegAAAAAAAAAAAAAAAAcAAAAAAAAAoGH8WuUBAAAs5/N6RgAAAMDn83pGAAAAIRSdPPl/AAAgrCZd5QEAABcAAAAAAAAAAAEAAAAAAABQARRW5QEAACzn83pGAAAABwAAAAAAAAAAAAAAAAAAAAAAAAAAAAAAAAAAAAAAAAC5YIY/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NHx+H8AAGjLtDz5fwAA2LjDZ+UBAABInsA8+X8AAAAAAAAAAAAAAAAAAAAAAAABAAAAAAAAAEBFemXlAQAAAAAAAAAAAAAAAAAAAAAAAIM1IGzRxgAAAQAAAAAAAAAA0fN6RgAAAJABAAAAAAAA0GoAW+UBAAAI0/N6AAAAAAAAAAAAAAAABgAAAAAAAAAGAAAAAAAAACzS83pGAAAAwNLzekYAAAAhFJ08+X8AAP7/////////ULKk8QAAAACQ7V9l5QEAAAAAAAAAAAAALNLzekYAAAAGAAAA+H8AAAAAAAAAAAAAAAAAAAAAAAAAAAAAAAAAAAoAkAF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Mu0PPl/AACIuMNn5QEAAEiewDz5fwAAAAAAAAAAAAAAAAAAAAAAAAAAAAAAAAAAAAEAAAAAAAAAAAAAAAAAAAAAAAAAAAAAwzQgbNHGAAAAAEJU5QEAAKwCQlTlAQAAkAEAAAAAAADQagBb5QEAAMjR83oAAAAAAAAAAAAAAAAJAAAAAAAAAAcAAAAAAAAA7NDzekYAAACA0fN6RgAAACEUnTz5fwAAMAAAAAAAAABZ0PN6AAAAAAAATFTlAQAAl7mFP/l/AADs0PN6RgAAAAkAAAD4fwAAAAAAAAAAAAAAAAAAAAAAAAAAAAAAAAAAEACQAWR2AAgAAAAAJQAAAAwAAAAEAAAAGAAAAAwAAAAAAAAC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MQAAAAKAAAAUAAAAG4AAABcAAAAAQAAANF2yUFVFcpBCgAAAFAAAAAUAAAATAAAAAAAAAAAAAAAAAAAAP//////////dAAAAEkAZwBuAGEAYwBpAG8AIABDAC4AIABGAGwAbwByAGUAbgB0AGkAbgADAAAABwAAAAcAAAAGAAAABQAAAAMAAAAHAAAAAwAAAAcAAAADAAAAAwAAAAYAAAADAAAABwAAAAQAAAAGAAAABwAAAAQAAAADAAAAB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C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  <Object Id="idInvalidSigLnImg">AQAAAGwAAAAAAAAAAAAAAEsBAAB/AAAAAAAAAAAAAACpIAAAogwAACBFTUYAAAEA8B8AALA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/ZQAAAAcKDQcKDQcJDQ4WMShFrjFU1TJV1gECBAIDBAECBQoRKyZBowsTMQAAAAAAfqbJd6PIeqDCQFZ4JTd0Lk/HMVPSGy5uFiE4GypVJ0KnHjN9AAABXWUAAACcz+7S6ffb7fnC0t1haH0hMm8aLXIuT8ggOIwoRKslP58cK08AAAEAAAAAAMHg9P///////////+bm5k9SXjw/SzBRzTFU0y1NwSAyVzFGXwEBAn9lCA8mnM/u69/SvI9jt4tgjIR9FBosDBEjMVTUMlXWMVPRKUSeDxk4AAAAAAAAAADT6ff///////+Tk5MjK0krSbkvUcsuT8YVJFoTIFIrSbgtTcEQHEefZwAAAJzP7vT6/bTa8kRleixHhy1Nwi5PxiQtTnBwcJKSki81SRwtZAgOIwAAAAAAweD02+35gsLqZ5q6Jz1jNEJyOUZ4qamp+/v7////wdPeVnCJAQECgGUAAACv1/Ho8/ubzu6CwuqMudS3u769vb3////////////L5fZymsABAgMAAAAAAK/X8fz9/uLx+snk9uTy+vz9/v///////////////8vl9nKawAECAzZuAAAAotHvtdryxOL1xOL1tdry0+r32+350+r3tdryxOL1pdPvc5rAAQIDAAAAAABpj7ZnjrZqj7Zqj7ZnjrZtkbdukrdtkbdnjrZqj7ZojrZ3rdUCAwR/Z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OPD4fwAAaMu0PPl/AAAAAAAA5QEAAEiewDz5fwAAAAAAAAAAAAAAAAAAAAAAAAAAVj/5fwAAjBk48Ph/AAAAAAAAAAAAAAAAAAAAAAAAI0AgbNHGAABE3RHy+H8AAEgAAABGAAAAkAEAAAAAAADQagBb5QEAAKi+83oAAAAAAAAAAAAAAAAJAAAAAAAAAAAAAAAAAAAAzL3zekYAAABgvvN6RgAAACEUnTz5fwAAAAAAAEYAAACQAQAAAAAAANBqAFvlAQAAqL7zekYAAADMvfN6RgAAAAkAAAAAAAAAAAAAAAAAAAAAAAAAAAAAAAAAAAAAAAAAo4Vk8GR2AAgAAAAAJQAAAAwAAAABAAAAGAAAAAwAAAD/AAACEgAAAAwAAAABAAAAHgAAABgAAAAiAAAABAAAAHIAAAARAAAAJQAAAAwAAAABAAAAVAAAAKgAAAAjAAAABAAAAHAAAAAQAAAAAQAAANF2yUFVFcpBIwAAAAQAAAAPAAAATAAAAAAAAAAAAAAAAAAAAP//////////bAAAAEYAaQByAG0AYQAgAG4AbwAgAHYA4QBsAGkAZABhAP//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EYHAAB0AQAAaMu0PPl/AABdBAAAPgAAAEiewDz5fwAAAAAAAAAAAAAAAAAAAAAAAC8CAADRBQAARgcAAHQBAAAAAAAAAAAAAAAAAAAAAAAAgx4gbNHGAAB0AQAA0QUAAOgCFFblAQAAcQWKAAAAAADQagBb5QEAAPDn83oAAAAAAAAAAAAAAAAHAAAAAAAAAKBh/FrlAQAALOfzekYAAADA5/N6RgAAACEUnTz5fwAAIKwmXeUBAAAXAAAAAAAAAAABAAAAAAAAUAEUVuUBAAAs5/N6RgAAAAcAAAAAAAAAAAAAAAAAAAAAAAAAAAAAAAAAAAAAAAAAuWCGP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TR8fh/AABoy7Q8+X8AANi4w2flAQAASJ7APPl/AAAAAAAAAAAAAAAAAAAAAAAAAQAAAAAAAABARXpl5QEAAAAAAAAAAAAAAAAAAAAAAACDNSBs0cYAAAEAAAAAAAAAANHzekYAAACQAQAAAAAAANBqAFvlAQAACNPzegAAAAAAAAAAAAAAAAYAAAAAAAAABgAAAAAAAAAs0vN6RgAAAMDS83pGAAAAIRSdPPl/AAD+/////////1CypPEAAAAAkO1fZeUBAAAAAAAAAAAAACzS83pGAAAABgAAAPh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AAAAAAAAAAGjLtDz5fwAAiLjDZ+UBAABInsA8+X8AAAAAAAAAAAAAAAAAAAAAAAAAAAAAAAAAAAABAAAAAAAAAAAAAAAAAAAAAAAAAAAAAMM0IGzRxgAAAABCVOUBAACsAkJU5QEAAJABAAAAAAAA0GoAW+UBAADI0fN6AAAAAAAAAAAAAAAACQAAAAAAAAAHAAAAAAAAAOzQ83pGAAAAgNHzekYAAAAhFJ08+X8AADAAAAAAAAAAWdDzegAAAAAAAExU5QEAAJe5hT/5fwAA7NDzekYAAAAJAAAA+H8AAAAAAAAAAAAAAAAAAAAAAAAAAAAAAAAAABAAkAFkdgAIAAAAACUAAAAMAAAABAAAABgAAAAMAAAAAAAAAhIAAAAMAAAAAQAAAB4AAAAYAAAAKQAAADMAAADFAAAASAAAACUAAAAMAAAABAAAAFQAAADYAAAAKgAAADMAAADDAAAARwAAAAEAAADRdslBVRXKQSoAAAAzAAAAFwAAAEwAAAAAAAAAAAAAAAAAAAD//////////3wAAABJAGcAbgBhAGMAaQBvACAAQwAuACAARgBsAG8AcgBlAG4AdABpAG4AIABNAC4AekMEAAAACQAAAAkAAAAIAAAABwAAAAQAAAAJAAAABAAAAAoAAAADAAAABAAAAAgAAAAEAAAACQAAAAYAAAAIAAAACQAAAAUAAAAEAAAACQ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EAAAACgAAAFAAAABuAAAAXAAAAAEAAADRdslBVRXKQQoAAABQAAAAFAAAAEwAAAAAAAAAAAAAAAAAAAD//////////3QAAABJAGcAbgBhAGMAaQBvACAAQwAuACAARgBsAG8AcgBlAG4AdABpAG4AAwAAAAcAAAAHAAAABgAAAAUAAAADAAAABwAAAAMAAAAHAAAAAwAAAAMAAAAGAAAAAwAAAAcAAAAEAAAABgAAAAcAAAAEAAAAAwAAAAcAAABLAAAAQAAAADAAAAAFAAAAIAAAAAEAAAABAAAAEAAAAAAAAAAAAAAATAEAAIAAAAAAAAAAAAAAAE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sAAAACgAAAGAAAABWAAAAbAAAAAEAAADRdslBVRXKQQoAAABgAAAAEAAAAEwAAAAAAAAAAAAAAAAAAAD//////////2wAAABEAGkAcgBlAGMAdABvAHIAIABUAGkAdAB1AGwAYQByAAgAAAADAAAABAAAAAYAAAAFAAAABAAAAAcAAAAEAAAAAwAAAAYAAAADAAAABAAAAAcAAAADAAAABgAAAAQAAABLAAAAQAAAADAAAAAFAAAAIAAAAAEAAAABAAAAEAAAAAAAAAAAAAAATAEAAIAAAAAAAAAAAAAAAEwBAACAAAAAJQAAAAwAAAACAAAAJwAAABgAAAAFAAAAAAAAAP///wAAAAAAJQAAAAwAAAAFAAAATAAAAGQAAAAJAAAAcAAAAEIBAAB8AAAACQAAAHAAAAA6AQAADQAAACEA8AAAAAAAAAAAAAAAgD8AAAAAAAAAAAAAgD8AAAAAAAAAAAAAAAAAAAAAAAAAAAAAAAAAAAAAAAAAACUAAAAMAAAAAAAAgCgAAAAMAAAABQAAACUAAAAMAAAAAQAAABgAAAAMAAAAAAAAAhIAAAAMAAAAAQAAABYAAAAMAAAAAAAAAFQAAAB4AQAACgAAAHAAAABBAQAAfAAAAAEAAADRdslBVRXKQQoAAABwAAAAMgAAAEwAAAAEAAAACQAAAHAAAABDAQAAfQAAALAAAABGAGkAcgBtAGEAZABvACAAcABvAHIAOgAgAEkARwBOAEEAQwBJAE8AIABDAE8ATgBTAFQAQQBOAFQASQBOAE8AIABGAEwATwBSAEUATgBUAEkATgAgAE0ARQBOAEQATwBaAEEABgAAAAMAAAAEAAAACQAAAAYAAAAHAAAABwAAAAMAAAAHAAAABwAAAAQAAAADAAAAAwAAAAMAAAAIAAAACAAAAAcAAAAHAAAAAwAAAAkAAAADAAAABwAAAAkAAAAIAAAABgAAAAYAAAAHAAAACAAAAAYAAAADAAAACAAAAAkAAAADAAAABgAAAAUAAAAJAAAABwAAAAYAAAAIAAAABgAAAAMAAAAIAAAAAwAAAAoAAAAGAAAACAAAAAgAAAAJAAAAB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+L3/hLrYz3q1ModgENFewWNHJiCkw9rCwduY+JAk04I=</DigestValue>
    </Reference>
    <Reference Type="http://www.w3.org/2000/09/xmldsig#Object" URI="#idOfficeObject">
      <DigestMethod Algorithm="http://www.w3.org/2001/04/xmlenc#sha256"/>
      <DigestValue>JUzd1T/tf+mjysf47kYY1efJstN1FjhuRN6Tl+soWbM=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Pha0wBrVwlqSiKH3Fk5/cLFwDpxLFZiFw9VwRLc/s+4=</DigestValue>
    </Reference>
    <Reference Type="http://www.w3.org/2000/09/xmldsig#Object" URI="#idValidSigLnImg">
      <DigestMethod Algorithm="http://www.w3.org/2001/04/xmlenc#sha256"/>
      <DigestValue>6TP9rWl/kx1/5OwDN9XwpwEDlpsmfz3PrKJCLkNaA3I=</DigestValue>
    </Reference>
    <Reference Type="http://www.w3.org/2000/09/xmldsig#Object" URI="#idInvalidSigLnImg">
      <DigestMethod Algorithm="http://www.w3.org/2001/04/xmlenc#sha256"/>
      <DigestValue>njKInw7AZhtnA0LCBwDqlgBdbciBOOFq8NbwsH6/VyA=</DigestValue>
    </Reference>
  </SignedInfo>
  <SignatureValue>sb63zuT+lM1MaIVuqkug85paSuRf+SrtCwh3Pg1dTl+Z8Rxy6KmWXyvhxRbBykrvCZoD2f3rzAqd
J9owhJvGGYhvDG2HnTqBPyWRM1cYnlnEXx18kOtNWu/XnOxXJ1Ykjf9Esk6SU2cKu6sidtWEnksI
63blnVSvyMg7CVGgEvVlzAZU/ah6INgkXvYAUN2pgrCyoD/oLKP+RGLLPzLbpVjL9tonap5K6b0t
lMymg/IEz0mj6RMfr/1flNnnL+wTFOctoyVfl/2/6NMllrrR9i8af8mLgibUfjaZni5DJls9Wz6D
aISi6OoTLowxu17rvqFi3/LZetnYGpLjXgyPGA==</SignatureValue>
  <KeyInfo>
    <X509Data>
      <X509Certificate>MIIH4zCCBcugAwIBAgIIOeL+ZZQY0J0wDQYJKoZIhvcNAQELBQAwWzEXMBUGA1UEBRMOUlVDIDgwMDUwMTcyLTExGjAYBgNVBAMTEUNBLURPQ1VNRU5UQSBTLkEuMRcwFQYDVQQKEw5ET0NVTUVOVEEgUy5BLjELMAkGA1UEBhMCUFkwHhcNMjIwMzE1MTUwOTE2WhcNMjQwMzE0MTUxOTE2WjCBiTELMAkGA1UEBhMCUFkxEDAOBgNVBAQMB1RPUkFMRVMxEjAQBgNVBAUTCUNJMTg2MzQ5NjEPMA0GA1UEKgwGTkVMU09OMRcwFQYDVQQKDA5QRVJTT05BIEZJU0lDQTERMA8GA1UECwwIRklSTUEgRjIxFzAVBgNVBAMMDk5FTFNPTiBUT1JBTEVTMIIBIjANBgkqhkiG9w0BAQEFAAOCAQ8AMIIBCgKCAQEA4wbAB7Y1RLjseXtJQqxMRXCPRThcv/GcTolbtBGPr2S2UrZqhT0tNx2JnoByrhlu4Ykrkc2/jUaKxWQLIgWZ+znug3IAfe9pRBNMdfpa80OZfURACbwtWON/Czh52CZMRTlbxsc5/Rss41K2Yt+3yH6jYND/9C/ULUZPMXDjQSRA5DlcZ8d0WZAUS3yMx58+GM/+QUIYkvBijllng1+YNVvJACkoXyMCRDKcLDoFc8Hvayyv1llhYO3Qu8Tra/zEzW9n71H9W/LG/GvprsOxT9W+UkLo/VekWxFo1SSBn6GC1muGLvUpXEMmABHX5Ag6R9i+D7s0djN/BSw/k66NDwIDAQABo4IDejCCA3YwDAYDVR0TAQH/BAIwADAOBgNVHQ8BAf8EBAMCBeAwKgYDVR0lAQH/BCAwHgYIKwYBBQUHAwEGCCsGAQUFBwMCBggrBgEFBQcDBDAdBgNVHQ4EFgQUpDJiuz6QMilgWnIyYFn3ZEjSCh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250b3JhbGVzQGZwa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SxLxL9QHpbp9KxPQZ2oq+YLJFruMvj5CVVpgHMHVa01xcQtidL9Qf3M9uTdQmT+CSagvEf0tFn5hHt1CQIm8Vnv7tt5mMXkdRXwHNI2t5AGMmoYgaR7sQlI3yeYMbh/L1emnhlwG7Z9s8fhJaXZHhPinZfTtzMecrPyWBWgAWYntMQudfntFNDxlf2zbvBS3PRt1PdelnAJ7ev/G+mj328RQq9z1Cx7vFlfvB8W5L+qE+79pwdxPGWMQg4B2054qFwUJpVVehkBUy4L7j0n16kTkpIiaMJTtEigwkaNtuKpwo7TJU2vpv3KBAkoeGuRP7DDwE96BSBhCYvsbdJ67q97HxFJr/RPiHpz9I+djiAem/rcy80Q8r8LeTvs6Fysw0cWG26GBerPkb2BmdqaI0yELuKbYlNx4dpQoF19plY7F+iCLX/wzwFs238fIAEaD0J5bC6Ur3EjWQwafu/nSIlsQAGRuw7EKGpFY9aBVb96s8/MN+QwfvYsF7xAaKF3CofsezWt6x+959iYRRQFOrYf/i1rQ/bGv/u8iEdo1MDYLgcxxo1y4smtT9rSSGf5L2XvOqShbFBaNFY350kRvUu1cPlPsiUpibN10Akov3FQwUm//+979op8bh9RRdw6J4Eafc5en5pEChDRasohi446E2NYiTrU7XY7sw1GY1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h+WIw4cvftCFrHoLo1WUkHLupp6SJMMAXj98CiVp75k=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IPNL6hVGWtobnz1ujxeUHTL9h75Z2xUrDY+8I54xtYo=</DigestValue>
      </Reference>
      <Reference URI="/xl/media/image1.emf?ContentType=image/x-emf">
        <DigestMethod Algorithm="http://www.w3.org/2001/04/xmlenc#sha256"/>
        <DigestValue>EqRfqZqFHouMJXgQFrKMqGokY7a20vK526VDiD/d+ZY=</DigestValue>
      </Reference>
      <Reference URI="/xl/media/image2.emf?ContentType=image/x-emf">
        <DigestMethod Algorithm="http://www.w3.org/2001/04/xmlenc#sha256"/>
        <DigestValue>2yFOZZszMUb+MLRYZnS6Lt9Sd0uUTvGZ1E4Bp4EUmOE=</DigestValue>
      </Reference>
      <Reference URI="/xl/media/image3.emf?ContentType=image/x-emf">
        <DigestMethod Algorithm="http://www.w3.org/2001/04/xmlenc#sha256"/>
        <DigestValue>XGFl2B6ZLqzYsnYGvRbaugZsTpTpDodBGyITBH8jvRs=</DigestValue>
      </Reference>
      <Reference URI="/xl/media/image4.emf?ContentType=image/x-emf">
        <DigestMethod Algorithm="http://www.w3.org/2001/04/xmlenc#sha256"/>
        <DigestValue>uy0/eKKTU7hRMcNSauKOksGJa5rcQLtbaedx6qFTnrc=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sidAW1pMkR3xmufhz7ToVLrfczi4GOpcGZmI8DQaTNc=</DigestValue>
      </Reference>
      <Reference URI="/xl/sharedStrings.xml?ContentType=application/vnd.openxmlformats-officedocument.spreadsheetml.sharedStrings+xml">
        <DigestMethod Algorithm="http://www.w3.org/2001/04/xmlenc#sha256"/>
        <DigestValue>FWAJ0c0cGkCAEm58tvQn7EwGI9vEEpneAxc0p024M3U=</DigestValue>
      </Reference>
      <Reference URI="/xl/styles.xml?ContentType=application/vnd.openxmlformats-officedocument.spreadsheetml.styles+xml">
        <DigestMethod Algorithm="http://www.w3.org/2001/04/xmlenc#sha256"/>
        <DigestValue>2YXJIBtoeX9URl/zTUO036bbWzAvlXILsnxR7ivj2g0=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/+KwK0Cu91ra0XksMmGQmBkudWysm8cNF4/ltUlwHnM=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mlGYBw4k4y3raS3MzcPXIeZMM1RoJT8MdO10SwOox3k=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2022-03-15T17:10:17Z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{B57E4469-EA23-4F02-B95C-D4D9D5849BA2}</SetupID>
          <SignatureText>Nelson Torales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2022-03-15T17:10:17Z</xd:SigningTime>
          <xd:SigningCertificate>
            <xd:Cert>
              <xd:CertDigest>
                <DigestMethod Algorithm="http://www.w3.org/2001/04/xmlenc#sha256"/>
                <DigestValue>lArQelWToh6FVfw1kXNIULd4+1JhlGd2Xg8Tw2HDwHY=</DigestValue>
              </xd:CertDigest>
              <xd:IssuerSerial>
                <X509IssuerName>C=PY, O=DOCUMENTA S.A., CN=CA-DOCUMENTA S.A., SERIALNUMBER=RUC 80050172-1</X509IssuerName>
                <X509SerialNumber>4171175917128306845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b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jBk48Ph/AABoy7Q8+X8AAAAAAAAkAgAASJ7APPl/AAAAAAAAAAAAAAAAAAAAAAAAAABWP/l/AACMGTjw+H8AAAAAAAAAAAAAAAAAAAAAAADyRy3Q/PMAAETdEfL4fwAASAAAALMAAACQAQAAAAAAAJCmVaEkAgAAKL7PqAAAAAAAAAAAAAAAAAkAAAAAAAAAAAAAAAAAAABMvc+oswAAAOC9z6izAAAAIRSdPPl/AAAAAAAAswAAAJABAAAAAAAAkKZVoSQCAAAovs+oswAAAEy9z6izAAAACQAAAAAAAAAAAAAAAAAAAAAAAAAAAAAAAAAAAAAAAACjhWTwZHYACAAAAAAlAAAADAAAAAEAAAAYAAAADAAAAAAAAAISAAAADAAAAAEAAAAeAAAAGAAAAMMAAAAEAAAA9wAAABEAAAAlAAAADAAAAAEAAABUAAAAhAAAAMQAAAAEAAAA9QAAABAAAAABAAAA0XbJQVUVykHEAAAABAAAAAkAAABMAAAAAAAAAAAAAAAAAAAA//////////9gAAAAMQA1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Pq9qyQCAABoy7Q8+X8AAIXdmam6bgAASJ7APPl/AAAAAAAAAAAAAAAAAAAAAAAA+OHOqLMAAABOFwr+/////wAAAAAAAAAAAAAAAAAAAABiIyzQ/PMAAPgDAAAAAAAAAAAAAAAAAABxBYoAAAAAAJCmVaEkAgAAoOLOqAAAAAAAAAAAAAAAAAcAAAAAAAAAYKJVoSQCAADc4c6oswAAAHDizqizAAAAIRSdPPl/AAAAAAAAAAAAAFDvBa4AAAAAAAAAAAAAAACQplWhJAIAANzhzqizAAAABwAAACQC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NNHx+H8AAGjLtDz5fwAAkHvjqyQCAABInsA8+X8AAAAAAAAAAAAAAAAAAAAAAAABAAAAAAAAAMAd+K0kAgAAAAAAAAAAAAAAAAAAAAAAAKIjLND88wAAAQAAAAAAAADw386oswAAAJABAAAAAAAAkKZVoSQCAAD44c6oAAAAAAAAAAAAAAAABgAAAAAAAAACAAAAAAAAABzhzqizAAAAsOHOqLMAAAAhFJ08+X8AAP7/////////ULKk8QAAAACQ+r2rJAIAAAAAAAAAAAAAHOHOqLMAAAAGAAAA+H8AAAAAAAAAAAAAAAAAAAAAAAAAAAAAAAAAAAoAkAF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IAAAAAAAAAaMu0PPl/AABohuOrJAIAAEiewDz5fwAAAAAAAAAAAAAAAAAAAAAAAAAAAAAAAAAAAAEAAAAAAAAAAAAAAAAAAAAAAAAAAAAAYiEs0PzzAAAAAL6aJAIAAKwCvpokAgAAkAEAAAAAAACQplWhJAIAALjgzqgAAAAAAAAAAAAAAAAJAAAAAAAAAAMAAAAAAAAA3N/OqLMAAABw4M6oswAAACEUnTz5fwAAMAAAAAAAAABJ386oAAAAAAAArpokAgAAl7mFP/l/AADc386oswAAAAkAAAD4fwAAAAAAAAAAAAAAAAAAAAAAAAAAAAAAAAAAEACQAWR2AAgAAAAAJQAAAAwAAAAEAAAAGAAAAAwAAAAAAAAC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lAAAAbAAAAAEAAADRdslBVRXK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h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  <Object Id="idInvalidSigLnImg">AQAAAGwAAAAAAAAAAAAAAP8AAAB/AAAAAAAAAAAAAAAvGQAAogwAACBFTUYAAAEAD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UKQAAAMHg9P///////////+bm5k9SXjw/SzBRzTFU0y1NwSAyVzFGXwEBAgAACA8mnM/u69/SvI9jt4tgjIR9FBosDBEjMVTUMlXWMVPRKUSeDxk4AAAAAJsAAADT6ff///////+Tk5MjK0krSbkvUcsuT8YVJFoTIFIrSbgtTcEQHEcAAAAAAJzP7vT6/bTa8kRleixHhy1Nwi5PxiQtTnBwcJKSki81SRwtZAgOI1FHAAAAweD02+35gsLqZ5q6Jz1jNEJyOUZ4qamp+/v7////wdPeVnCJAQECAAAAAACv1/Ho8/ubzu6CwuqMudS3u769vb3////////////L5fZymsABAgNuFAAAAK/X8fz9/uLx+snk9uTy+vz9/v///////////////8vl9nKawAECAwAAAAAAotHvtdryxOL1xOL1tdry0+r32+350+r3tdryxOL1pdPvc5rAAQIDALU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OPD4fwAAaMu0PPl/AAAAAAAAJAIAAEiewDz5fwAAAAAAAAAAAAAAAAAAAAAAAAAAVj/5fwAAjBk48Ph/AAAAAAAAAAAAAAAAAAAAAAAA8kct0PzzAABE3RHy+H8AAEgAAACzAAAAkAEAAAAAAACQplWhJAIAACi+z6gAAAAAAAAAAAAAAAAJAAAAAAAAAAAAAAAAAAAATL3PqLMAAADgvc+oswAAACEUnTz5fwAAAAAAALMAAACQAQAAAAAAAJCmVaEkAgAAKL7PqLMAAABMvc+oswAAAAkAAAAAAAAAAAAAAAAAAAAAAAAAAAAAAAAAAAAAAAAAo4Vk8G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D6vaskAgAAaMu0PPl/AACF3Zmpum4AAEiewDz5fwAAAAAAAAAAAAAAAAAAAAAAAPjhzqizAAAAThcK/v////8AAAAAAAAAAAAAAAAAAAAAYiMs0PzzAAD4AwAAAAAAAAAAAAAAAAAAcQWKAAAAAACQplWhJAIAAKDizqgAAAAAAAAAAAAAAAAHAAAAAAAAAGCiVaEkAgAA3OHOqLMAAABw4s6oswAAACEUnTz5fwAAAAAAAAAAAABQ7wWuAAAAAAAAAAAAAAAAkKZVoSQCAADc4c6oswAAAAcAAAAkAg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TR8fh/AABoy7Q8+X8AAJB746skAgAASJ7APPl/AAAAAAAAAAAAAAAAAAAAAAAAAQAAAAAAAADAHfitJAIAAAAAAAAAAAAAAAAAAAAAAACiIyzQ/PMAAAEAAAAAAAAA8N/OqLMAAACQAQAAAAAAAJCmVaEkAgAA+OHOqAAAAAAAAAAAAAAAAAYAAAAAAAAAAgAAAAAAAAAc4c6oswAAALDhzqizAAAAIRSdPPl/AAD+/////////1CypPEAAAAAkPq9qyQCAAAAAAAAAAAAABzhzqizAAAABgAAAPh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CAAAAAAAAAGjLtDz5fwAAaIbjqyQCAABInsA8+X8AAAAAAAAAAAAAAAAAAAAAAAAAAAAAAAAAAAABAAAAAAAAAAAAAAAAAAAAAAAAAAAAAGIhLND88wAAAAC+miQCAACsAr6aJAIAAJABAAAAAAAAkKZVoSQCAAC44M6oAAAAAAAAAAAAAAAACQAAAAAAAAADAAAAAAAAANzfzqizAAAAcODOqLMAAAAhFJ08+X8AADAAAAAAAAAASd/OqAAAAAAAAK6aJAIAAJe5hT/5fwAA3N/OqLMAAAAJAAAA+H8AAAAAAAAAAAAAAAAAAAAAAAAAAAAAAAAAABAAkAFkdgAIAAAAACUAAAAMAAAABAAAABgAAAAMAAAAAAAAAhIAAAAMAAAAAQAAAB4AAAAYAAAAKQAAADMAAACSAAAASAAAACUAAAAMAAAABAAAAFQAAACgAAAAKgAAADMAAACQAAAARwAAAAEAAADRdslBVRXKQSoAAAAzAAAADgAAAEwAAAAAAAAAAAAAAAAAAAD//////////2gAAABOAGUAbABzAG8AbgAgAFQAbwByAGEAbABlAHMADAAAAAgAAAAEAAAABwAAAAkAAAAJAAAABAAAAAgAAAAJAAAABgAAAAg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VQAAAFwAAAABAAAA0XbJQVUVykEKAAAAUAAAAA4AAABMAAAAAAAAAAAAAAAAAAAA//////////9oAAAATgBlAGwAcwBvAG4AIABUAG8AcgBhAGwAZQBzAAgAAAAGAAAAAwAAAAUAAAAHAAAABwAAAAMAAAAGAAAABwAAAAQAAAAG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AAAAoAAABgAAAAZQAAAGwAAAABAAAA0XbJQVUVykEKAAAAYAAAABAAAABMAAAAAAAAAAAAAAAAAAAA//////////9sAAAAQwBvAG4AdABhAGQAbwByACAARwBlAG4AZQByAGEAbAAHAAAABwAAAAcAAAAEAAAABgAAAAcAAAAHAAAABAAAAAMAAAAIAAAABgAAAAcAAAAGAAAABAAAAAYAAAAD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V5Lg/v6plioCTUSjdpVwxlMGitw=</DigestValue>
    </Reference>
    <Reference URI="#idOfficeObject" Type="http://www.w3.org/2000/09/xmldsig#Object">
      <DigestMethod Algorithm="http://www.w3.org/2000/09/xmldsig#sha1"/>
      <DigestValue>xywnunUKrrqlLfvJ7ADKSJDCZ+0=</DigestValue>
    </Reference>
    <Reference URI="#idValidSigLnImg" Type="http://www.w3.org/2000/09/xmldsig#Object">
      <DigestMethod Algorithm="http://www.w3.org/2000/09/xmldsig#sha1"/>
      <DigestValue>2OOGpw/PXgyN2cP9Ny0hsijkGSY=</DigestValue>
    </Reference>
    <Reference URI="#idInvalidSigLnImg" Type="http://www.w3.org/2000/09/xmldsig#Object">
      <DigestMethod Algorithm="http://www.w3.org/2000/09/xmldsig#sha1"/>
      <DigestValue>xz1q4/DqpDcAS6Iyj2vFVzw0I/I=</DigestValue>
    </Reference>
  </SignedInfo>
  <SignatureValue>
    vJ2r4lnQndauxEB3d/TXxboB494mgBDCDszy6z3fLw5/ViepUyhHlLFLYLWwlClIBB3APuVR
    b5BctIQuazagZomwg+U7Bt3I7ioVb/JOZ6eC3hzcpOqI2WkwV3goUKABDUuWkNZ8kSFM2TkN
    p63tc7WzvVCOM47ViXlqAjlKmgLi7Z+lny+2m4gq2Fcp8mHd8ko70isPT5bclKAfQ7n+/rJc
    9sDTlpQc1+04itCFTVVLfici1hBsyidkyXKcwQajVzP2a81G9Q6lQZ0N3BJH9DoWih0Y01gK
    KHMoGMF2OKHcn6MXhpOj6LbBFG/2nOkSWSWGVQknDEfxXShA9mqZiw==
  </SignatureValue>
  <KeyInfo>
    <KeyValue>
      <RSAKeyValue>
        <Modulus>
            w6SrZEl6VhVRggGjU27BzfY8hIjKgTt3wy9V/daMtrVYibBCFXI/0L1ZHObzveE7UD/rnwvD
            Ln4RaA1WQk0OtcpsbllBGwOP62i/YEh2Xuy9EpQanGnbv7R95yRT0h6AYwsIkJIc2EVzgIkg
            Izib/HUDGKejqLwjJgJJrEB9pvjF9Y1XI4VjuUPxQWmSeGrevyQ0FjkZYlq2JLzXrtoVsqt3
            M86c+qqGzfBqZnWVxFh++OtJTWwIPv6zBY0NL9D7DfgQcKVg6SaHv+9VkaX+L/paSoMn2Too
            oikfVmIz8UNshdRxbsmgkffk+OV1HvQwiVGvgI1YxTrExfSNpMMLaQ==
          </Modulus>
        <Exponent>AQAB</Exponent>
      </RSAKeyValue>
    </KeyValue>
    <X509Data>
      <X509Certificate>
          MIIH9jCCBd6gAwIBAgIIRKFVUpnnYWEwDQYJKoZIhvcNAQELBQAwWzEXMBUGA1UEBRMOUlVD
          IDgwMDUwMTcyLTExGjAYBgNVBAMTEUNBLURPQ1VNRU5UQSBTLkEuMRcwFQYDVQQKEw5ET0NV
          TUVOVEEgUy5BLjELMAkGA1UEBhMCUFkwHhcNMjIwMjExMTcyOTE5WhcNMjQwMjExMTczOTE5
          WjCBljELMAkGA1UEBhMCUFkxFjAUBgNVBAQMDVNBTkFCUklBIExVR08xETAPBgNVBAUTCENJ
          MzQ3ODU0MRAwDgYDVQQqDAdOQVJDSVNPMRcwFQYDVQQKDA5QRVJTT05BIEZJU0lDQTERMA8G
          A1UECwwIRklSTUEgRjIxHjAcBgNVBAMMFU5BUkNJU08gU0FOQUJSSUEgTFVHTzCCASIwDQYJ
          KoZIhvcNAQEBBQADggEPADCCAQoCggEBAMOkq2RJelYVUYIBo1Nuwc32PISIyoE7d8MvVf3W
          jLa1WImwQhVyP9C9WRzm873hO1A/658Lwy5+EWgNVkJNDrXKbG5ZQRsDj+tov2BIdl7svRKU
          Gpxp27+0feckU9IegGMLCJCSHNhFc4CJICM4m/x1Axino6i8IyYCSaxAfab4xfWNVyOFY7lD
          8UFpknhq3r8kNBY5GWJatiS8167aFbKrdzPOnPqqhs3wamZ1lcRYfvjrSU1sCD7+swWNDS/Q
          +w34EHClYOkmh7/vVZGl/i/6WkqDJ9k6KKIpH1ZiM/FDbIXUcW7JoJH35PjldR70MIlRr4CN
          WMU6xMX0jaTDC2kCAwEAAaOCA4AwggN8MAwGA1UdEwEB/wQCMAAwDgYDVR0PAQH/BAQDAgXg
          MCoGA1UdJQEB/wQgMB4GCCsGAQUFBwMBBggrBgEFBQcDAgYIKwYBBQUHAwQwHQYDVR0OBBYE
          FI9XdQ2UXZnSus+41fgOtE3nCxNtMIGXBggrBgEFBQcBAQSBijCBhzA6BggrBgEFBQcwAYYu
          aHR0cHM6Ly93d3cuZG9jdW1lbnRhLmNvbS5weS9maXJtYWRpZ2l0YWwvb3NjcDBJBggrBgEF
          BQcwAoY9aHR0cHM6Ly93d3cuZG9jdW1lbnRhLmNvbS5weS9maXJtYWRpZ2l0YWwvZGVzY2Fy
          Z2FzL2NhZG9jLmNydDAfBgNVHSMEGDAWgBRAJqwmXGKPxvUCVOSNwRom1u6lsjBPBgNVHR8E
          SDBGMESgQqBAhj5odHRwczovL3d3dy5kb2N1bWVudGEuY29tLnB5L2Zpcm1hZGlnaXRhbC9k
          ZXNjYXJnYXMvY3JsZG9jLmNybDAkBgNVHREEHTAbgRluYXJjaXNvc2FuYWJyaWFAZ21haWwu
          Y29tMIIB3QYDVR0gBIIB1DCCAdAwggHMBg4rBgEEAYL5OwEBAQYBATCCAbgwPwYIKwYBBQUH
          AgEWM2h0dHBzOi8vd3d3LmRvY3VtZW50YS5jb20ucHkvZmlybWFkaWdpdGFsL2Rlc2Nhcmdh
          czCBwAYIKwYBBQUHAgIwgbMagbBFc3RlIGVzIHVuIGNlcnRpZmljYWRvIGRlIHBlcnNvbmEg
          Zu1zaWNhIGN1eWEgY2xhdmUgcHJpdmFkYSBlc3ThIGNvbnRlbmlkYSBlbiB1biBt82R1bG8g
          ZGUgaGFyZHdhcmUgc2VndXJvIHkgc3UgZmluYWxpZGFkIGVzIGF1dGVudGljYXIgYSBzdSB0
          aXR1bGFyIG8gZ2VuZXJhciBmaXJtYXMgZGlnaXRhbGVzLjCBsQYIKwYBBQUHAgIwgaQagaFU
          aGlzIGlzIGFuIGVuZCB1c2VyIGNlcnRpZmljYXRlIHdob3NlIHByaXZhdGUga2V5IGlzIGVt
          YmVkZGVkIHdpdGhpbiBhIHNlY3VyZSBoYXJkd2FyZSBtb2R1bGUgdGhhdCBhaW1zIHRvIGF1
          dGhlbnRpY2F0ZSBpdHMgb3duZXIgb3IgZ2VuZXJhdGUgZGlnaXRhbCBzaWduYXR1cmVzLjAN
          BgkqhkiG9w0BAQsFAAOCAgEAbPhjkSvWBm515Mgb5WVplyQsoC8qLAWz7qrk9X9ohZMXG8a2
          AoVMIHlNqk8BrrYZwIeQ25g/D5aepHPHt+k5YdLWh8+Soyf9XV8Z6TodI9iZRbxXoevs9aaH
          dXdTNLVyqZAFooqyeKT2EBiPF0ypgANXrIVHFvifk5ZzUJdMv6OgVzu+xc9Xc5eKVLlcDd9N
          GRoQrjNn7vH5hSvUbE+9QY2vzwwtx/lIDTjxDCXEerhxar1SXMqqof5MJmfkMlJVED1tU9+l
          z4l/EjH6gXpD6cynB5OGkh4P3YnUyfm94BjBFFP1kRXvGvN1e+mdWxjDsD0ng0wBRfr5naWV
          KyL/xyMmsm1JShOERuzQhigQ6TNxpT5q8yLWLKQW4FmWLGpLN0EZoCwpexX9zhGsQSb/gbfo
          UBZzAAqRB1wX0mrUIANI44ljDNkNuNiERmTbYFmWY874Ey3Os1J2MRHqdapaz6HTy1ovcEvA
          +JxvXdoqg6QG58TOqMr8xW2fTMMm/kYl8tOBxzPQzGrpbVEwHvTSXupjBD3ozK3goV9kTMOb
          hS2gkwJ3+Ba7xVWImKDlMkhzIzXnXbOIeEas0VXWZa+f0eRGde8wDxsh1Moz+G9oxRcri7kF
          cuUyPMeaUrbX5GKoH6vXYqlBCAmIwHdm60UtsrRPjRHWtUqGkXb6hWoy50Q=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Y4GXcqc03QR+XYRTkRgTVz5YLL8=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gmY4mqQS5oSkH5F4GLnmDezZ5bc=</DigestValue>
      </Reference>
      <Reference URI="/xl/media/image1.emf?ContentType=image/x-emf">
        <DigestMethod Algorithm="http://www.w3.org/2000/09/xmldsig#sha1"/>
        <DigestValue>U/A/j+fJvCmEiKRdHwRD/NitcNw=</DigestValue>
      </Reference>
      <Reference URI="/xl/media/image2.emf?ContentType=image/x-emf">
        <DigestMethod Algorithm="http://www.w3.org/2000/09/xmldsig#sha1"/>
        <DigestValue>KY9wfmP31Cive6Q+smVDkT2yPZI=</DigestValue>
      </Reference>
      <Reference URI="/xl/media/image3.emf?ContentType=image/x-emf">
        <DigestMethod Algorithm="http://www.w3.org/2000/09/xmldsig#sha1"/>
        <DigestValue>vd3WqCxE+xfgWIGvZdRge/Vqyb4=</DigestValue>
      </Reference>
      <Reference URI="/xl/media/image4.emf?ContentType=image/x-emf">
        <DigestMethod Algorithm="http://www.w3.org/2000/09/xmldsig#sha1"/>
        <DigestValue>xmmOXEhfidRvmVFrkGmCsc5W2WM=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hKrjjFpUdZk5d5+bqlZHa9vuvhU=</DigestValue>
      </Reference>
      <Reference URI="/xl/sharedStrings.xml?ContentType=application/vnd.openxmlformats-officedocument.spreadsheetml.sharedStrings+xml">
        <DigestMethod Algorithm="http://www.w3.org/2000/09/xmldsig#sha1"/>
        <DigestValue>1fpOtXC8mOAunTzLreIQaIHemxw=</DigestValue>
      </Reference>
      <Reference URI="/xl/styles.xml?ContentType=application/vnd.openxmlformats-officedocument.spreadsheetml.styles+xml">
        <DigestMethod Algorithm="http://www.w3.org/2000/09/xmldsig#sha1"/>
        <DigestValue>tFPYwiRPfuCycnuDaFXPaQ0uWS4=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workbook.xml?ContentType=application/vnd.openxmlformats-officedocument.spreadsheetml.sheet.main+xml">
        <DigestMethod Algorithm="http://www.w3.org/2000/09/xmldsig#sha1"/>
        <DigestValue>SUVzUn90FoEEvoGg6dOtSZ1XKxE=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yKCJHIUc09SPMoT033h2HRvrj+Q=</DigestValue>
      </Reference>
    </Manifest>
    <SignatureProperties>
      <SignatureProperty Id="idSignatureTime" Target="#idPackageSignature">
        <mdssi:SignatureTime>
          <mdssi:Format>YYYY-MM-DDThh:mm:ssTZD</mdssi:Format>
          <mdssi:Value>2022-03-15T18:14:39Z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{8EA2C9DB-1288-4D2B-8A11-5A624B874CA9}</SetupID>
          <SignatureText>Narciso Sanabria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0FQAArgoAACBFTUYAAAEAoBUAAIY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RHYAAAAABgAAAFDFjQSU0s8AAAsBBwALB///////AQAAAGgC6wABAAAIMg4AAAICAAD/////GAcAAAEHAQCgCX0EAAAAAAALB//gzc8AAgIAAA4CEgACAgAAAAAAAHjOzwBqzAl3ADjkAiDKCXd7zAl3CAAAAAAAAAAAOOQCAAAAAIIAAAFoAusAEIQPAwAAAAAAAAAAAAAAAAAAAAAAAAAAAAAAAAAAAAAAAAAAAAAAAAEAAAAAAAAA////5wAA5AIQOOQCAAAAAAAAAAAQOOQCAAAAAP////+ZDgAAAAAAABDRzwAg0c8AAAAAAAEAAAAg0c8AAAAAAACHuQJkdgAIAAAAACUAAAAMAAAAAwAAABgAAAAMAAAAAAAAAhIAAAAMAAAAAQAAAB4AAAAYAAAAwwAAAAQAAAD3AAAAEQAAAFQAAACEAAAAxAAAAAQAAAD1AAAAEAAAAAEAAACNmKtBVdWqQcQAAAAEAAAACQAAAEwAAAAAAAAAAAAAAAAAAAD//////////2AAAAAxADUALwAzAC8AMgAwADIAMgAAAAYAAAAGAAAABA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lgTSrnsEAGy+AtVHo14BAAAAAAAAAMDYaQUAWHEFAAAAANKuewQAAAAAAAAAAFMAaQBnAG4AYQB0AHUAcgBlAEwAaQBuAGUAAADsd3pfAAAAAKoanF5OGpxeAAAEAPxpzwBXaZ9e0BePBOt2nF50aZ9edDTdDJhqzwABAAQAAAAEAJqjm16wqgkGAAAEAPhpzwBiDaleABFyBQATcgWYas8AmGrPAAEABAAAAAQAaGrPAAAAAAD/////LGrPAAAAzwAQE6leABFyBet2nF4aE6le4DfdDJhqzwDQF48EQHuWBAAAAAAwAAAAfGrPAAAAAAB/V5teAAAAAACHuQJkdgAIAAAAACUAAAAMAAAABAAAABgAAAAMAAAAAAAAAhIAAAAMAAAAAQAAABYAAAAMAAAACAAAAFQAAABUAAAACgAAADcAAAAeAAAAWgAAAAEAAACNmKtBVdWqQQ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KAAAABXAAAAKQAAAEUAAAB4AAAAEwAAACEA8AAAAAAAAAAAAAAAgD8AAAAAAAAAAAAAgD8AAAAAAAAAAAAAAAAAAAAAAAAAAAAAAAAAAAAAAAAAACUAAAAMAAAAAAAAgCgAAAAMAAAABQAAAFIAAABwAQAABQAAAPD///8AAAAAAAAAAAAAAACQAQAAAAAAAQAAAAB0AGEAaABvAG0AYQAAAAAAAAAAAAAAAAAAAAAAAAAAAAAAAAAAAAAAAAAAAAAAAAAAAAAAAAAAAAAAAAAAAAAAAADPAAAAAAAq4ZteADjkAgUAAAC0yM8ACjwAAAEAAAAAAAAAvNecXgA45AIAEwEIAQAAACTJzwALAAAAKB/uAAAAAAAsyc8AuMfPAK9lm17QxH1fLMjPAO/3RHZgzUp2Cl8KACgf7gD890R2AQAAAILCnF4AQZYLeAAAAGzIzwAAAKAQGMnPAABBlgsHAAAAeAAAAAAAAAAAAAAABIAgAHgAAAAwyM8AJs6cXgATAQhoyM8AAQAAAGzIzwAAAAAAAAAKANe4meZrDApfPBJSdb5boHVrDApf8P///2sMCl8kZwYDGAcAAApfAAAAAAAAAMnPAAAAAAAAAAAAAIe5AmR2AAgAAAAAJQAAAAwAAAAFAAAAGAAAAAwAAAAAAAACEgAAAAwAAAABAAAAHgAAABgAAAApAAAARQAAAKEAAABYAAAAVAAAAKwAAAAqAAAARQAAAJ8AAABXAAAAAQAAAI2Yq0FV1apBKgAAAEUAAAAQAAAATAAAAAAAAAAAAAAAAAAAAP//////////bAAAAE4AYQByAGMAaQBzAG8AIABTAGEAbgBhAGIAcgBpAGEACwAAAAgAAAAGAAAABwAAAAQAAAAHAAAACQAAAAUAAAAJAAAACAAAAAkAAAAIAAAACQAAAAYAAAAEAAAAC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zAAAAbAAAAAEAAACNmKtBVdWqQQoAAABgAAAAFQAAAEwAAAAAAAAAAAAAAAAAAAD//////////3gAAABOAGEAcgBjAGkAcwBvACAAUwBhAG4AYQBiAHIAaQBhACAATAB1AGcAbwAAAAcAAAAGAAAABAAAAAUAAAACAAAABQAAAAYAAAADAAAABgAAAAYAAAAGAAAABgAAAAYAAAAEAAAAAgAAAAYAAAADAAAABQAAAAYAAAAGAAAAB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I2Yq0FV1apBCgAAAHAAAAAHAAAATAAAAAAAAAAAAAAAAAAAAP//////////XAAAAFMAaQBuAGQAaQBjAG8AAAAGAAAAAgAAAAYAAAAGAAAAAgAAAAUAAAAGAAAASwAAABAAAAAAAAAABQAAACUAAAAMAAAADQAAgAoAAAAQAAAAAAAAAAAAAAAOAAAAFAAAAAAAAAAQAAAAFAAAAA==</Object>
  <Object Id="idInvalidSigLnImg">AQAAAGwAAAAAAAAAAAAAAP8AAAB/AAAAAAAAAAAAAAB0FQAArgoAACBFTUYAAAEAQBkAAIwAAAAHAAAAAAAAAAAAAAAAAAAAVgUAAAADAAAlAQAApAAAAAAAAAAAAAAAAAAAAIh4BACggA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ER2AAAAAAYAAABQxY0ElNLPAAALAQcACwf//////wEAAABoAusAAQAACDIOAAACAgAA/////xgHAAABBwEAoAl9BAAAAAAACwf/4M3PAAICAAAOAhIAAgIAAAAAAAB4zs8AaswJdwA45AIgygl3e8wJdwgAAAAAAAAAADjkAgAAAACCAAABaALrABCEDwMAAAAAAAAAAAAAAAAAAAAAAAAAAAAAAAAAAAAAAAAAAAAAAAABAAAAAAAAAP///+cAAOQCEDjkAgAAAAAAAAAAEDjkAgAAAAD/////mQ4AAAAAAAAQ0c8AINHPAAAAAAABAAAAINHPAAAAAAAAh7kCZHYACAAAAAAlAAAADAAAAAMAAAAYAAAADAAAAP8AAAISAAAADAAAAAEAAAAeAAAAGAAAACIAAAAEAAAAbAAAABEAAABUAAAAqAAAACMAAAAEAAAAagAAABAAAAABAAAAjZirQVXVqk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JYE0q57BABsvgLVR6NeAQAAAAAAAADA2GkFAFhxBQAAAADSrnsEAAAAAAAAAABTAGkAZwBuAGEAdAB1AHIAZQBMAGkAbgBlAAAA7Hd6XwAAAACqGpxeThqcXgAABAD8ac8AV2mfXtAXjwTrdpxedGmfXnQ03QyYas8AAQAEAAAABACao5tesKoJBgAABAD4ac8AYg2pXgARcgUAE3IFmGrPAJhqzwABAAQAAAAEAGhqzwAAAAAA/////yxqzwAAAM8AEBOpXgARcgXrdpxeGhOpXuA33QyYas8A0BePBEB7lgQAAAAAMAAAAHxqzwAAAAAAf1ebXgAAAAAAh7kCZHYACAAAAAAlAAAADAAAAAQAAAAYAAAADAAAAAAAAAISAAAADAAAAAEAAAAWAAAADAAAAAgAAABUAAAAVAAAAAoAAAA3AAAAHgAAAFoAAAABAAAAjZirQVXVq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eAAAABMAAAAhAPAAAAAAAAAAAAAAAIA/AAAAAAAAAAAAAIA/AAAAAAAAAAAAAAAAAAAAAAAAAAAAAAAAAAAAAAAAAAAlAAAADAAAAAAAAIAoAAAADAAAAAUAAABSAAAAcAEAAAUAAADw////AAAAAAAAAAAAAAAAkAEAAAAAAAEAAAAAdABhAGgAbwBtAGEAAAAAAAAAAAAAAAAAAAAAAAAAAAAAAAAAAAAAAAAAAAAAAAAAAAAAAAAAAAAAAAAAAAAAAAAAzwAAAAAAKuGbXgA45AIFAAAAtMjPAAo8AAABAAAAAAAAALzXnF4AOOQCABMBCAEAAAAkyc8ACwAAACgf7gAAAAAALMnPALjHzwCvZZte0MR9XyzIzwDv90R2YM1KdgpfCgAoH+4A/PdEdgEAAACCwpxeAEGWC3gAAABsyM8AAACgEBjJzwAAQZYLBwAAAHgAAAAAAAAAAAAAAASAIAB4AAAAMMjPACbOnF4AEwEIaMjPAAEAAABsyM8AAAAAAAAACgDXuJnmawwKXzwSUnW+W6B1awwKX/D///9rDApfJGcGAxgHAAAKXwAAAAAAAADJzwAAAAAAAAAAAACHuQJkdgAIAAAAACUAAAAMAAAABQAAABgAAAAMAAAAAAAAAhIAAAAMAAAAAQAAAB4AAAAYAAAAKQAAAEUAAAChAAAAWAAAAFQAAACsAAAAKgAAAEUAAACfAAAAVwAAAAEAAACNmKtBVdWqQSoAAABFAAAAEAAAAEwAAAAAAAAAAAAAAAAAAAD//////////2wAAABOAGEAcgBjAGkAcwBvACAAUwBhAG4AYQBiAHIAaQBhAAsAAAAIAAAABgAAAAcAAAAEAAAABwAAAAkAAAAFAAAACQAAAAgAAAAJAAAACAAAAAkAAAAGAAAABAAAAAg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zAAAAAoAAABgAAAAcwAAAGwAAAABAAAAjZirQVXVqkEKAAAAYAAAABUAAABMAAAAAAAAAAAAAAAAAAAA//////////94AAAATgBhAHIAYwBpAHMAbwAgAFMAYQBuAGEAYgByAGkAYQAgAEwAdQBnAG8AAAAHAAAABgAAAAQAAAAFAAAAAgAAAAUAAAAGAAAAAwAAAAYAAAAGAAAABgAAAAYAAAAGAAAABAAAAAIAAAAGAAAAAwAAAAUAAAAGAAAABg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CNmKtBVdWqQQoAAABwAAAABwAAAEwAAAAAAAAAAAAAAAAAAAD//////////1wAAABTAGkAbgBkAGkAYwBvAAAABgAAAAIAAAAGAAAABgAAAAIAAAAFAAAABgAAAEsAAAAQAAAAAAAAAAUAAAAlAAAADAAAAA0AAIAKAAAAEAAAAAAAAAAA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Drr9/C0gEXaeCPanIMN5+o9iKbzHVni5iogBMqa5xDQ=</DigestValue>
    </Reference>
    <Reference Type="http://www.w3.org/2000/09/xmldsig#Object" URI="#idOfficeObject">
      <DigestMethod Algorithm="http://www.w3.org/2001/04/xmlenc#sha256"/>
      <DigestValue>67bqnENjLS8+wSAY+m1s+4CWDw4I77hxOaXD2SBi8vc=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E8Dw/2lhCKpfQxg1AsAf2QLCtZdmB+PESahEQEjI1xo=</DigestValue>
    </Reference>
    <Reference Type="http://www.w3.org/2000/09/xmldsig#Object" URI="#idValidSigLnImg">
      <DigestMethod Algorithm="http://www.w3.org/2001/04/xmlenc#sha256"/>
      <DigestValue>vvPeusgNs5OMKg8C0Ud6I9v5iHdt2yIsKvASVbMsU5U=</DigestValue>
    </Reference>
    <Reference Type="http://www.w3.org/2000/09/xmldsig#Object" URI="#idInvalidSigLnImg">
      <DigestMethod Algorithm="http://www.w3.org/2001/04/xmlenc#sha256"/>
      <DigestValue>/taqAc2ikrqHmMXlQ5bymKIIho6JFlylCrIJJ4x1YJk=</DigestValue>
    </Reference>
  </SignedInfo>
  <SignatureValue>hXXF4GZqP4KGIn87AtOq4V0DP20YDJc0QaFkjZX9voNPZykK3rgRjpwI0gWtI5+RfX9S6+3XiOoW
bQXPLKVLDTdD6UUV0kVAjAnTxREO9SynkWY0qiqhIbD6PJYdzwRKJQd2ew73AjpSeWVhaMSsaF/9
uoAr4495mwbK6oLX2DCKvhv/wUfQg8GQ0KZ8nnIZb50j634Qx+xNsRYL+IJGV3EGqMlbBtSMtDDf
dRdAGjENHTz026n45Ma0DEyWsFRC0wlFnrjn70g3vxsygHsojzZrHQQAyb3TdWksTS3oP4/Eu5gK
LgUoqmIUonxhF9UwAtKmjqahS1hrGtVX36UHnA==</SignatureValue>
  <KeyInfo>
    <X509Data>
      <X509Certificate>MIIIEDCCBfigAwIBAgIIepoTOoJc/7swDQYJKoZIhvcNAQELBQAwWzEXMBUGA1UEBRMOUlVDIDgwMDUwMTcyLTExGjAYBgNVBAMTEUNBLURPQ1VNRU5UQSBTLkEuMRcwFQYDVQQKEw5ET0NVTUVOVEEgUy5BLjELMAkGA1UEBhMCUFkwHhcNMjExMTI0MTIwODU0WhcNMjMxMTI0MTIxODU0WjCBsDELMAkGA1UEBhMCUFkxHTAbBgNVBAQMFEVTVElHQVJSSUJJQSBMRVpDQU5PMREwDwYDVQQFEwhDSTU2MjY0NTEWMBQGA1UEKgwNRkVSTkFORE8gSk9TRTEXMBUGA1UECgwOUEVSU09OQSBGSVNJQ0ExETAPBgNVBAsMCEZJUk1BIEYyMSswKQYDVQQDDCJGRVJOQU5ETyBKT1NFIEVTVElHQVJSSUJJQSBMRVpDQU5PMIIBIjANBgkqhkiG9w0BAQEFAAOCAQ8AMIIBCgKCAQEAz70wHITAlkM4LmctV3JNSO7SGtILwGrvtPdao6FmvKrqNAK+PweWWK62hUDjFATC4r4PNHEszJTFSRUn6mEQwjp5ou6nEHCt7y8+dKbO70x/lE44rSbu7csJ3nl6isS5r/9VaGEfda9VdKJOHh2TwLoeuwLKAvu2VSanO7rls6n7rB6VnB2zwyA0849fk3Dv0iwzLbGROm8MJi/VJk3ZcmWJ5ln65IL0dGKfIUHK1/o5YJvVcnT/92h9km6xRb2vDTV7LdLGxxvamdn7uygFv+AnzAmFEP4awyyieVL+d+Y+FacZQRA3dQC0x2BTK+roHtxsF9iQHzY1cN8t8lS1PwIDAQABo4IDgDCCA3wwDAYDVR0TAQH/BAIwADAOBgNVHQ8BAf8EBAMCBeAwKgYDVR0lAQH/BCAwHgYIKwYBBQUHAwEGCCsGAQUFBwMCBggrBgEFBQcDBDAdBgNVHQ4EFgQUC7OmXhUnIIsjkGJ1QzQ9BdE5ODA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QGA1UdEQQdMBuBGWZlc3RpZ2FycmliaWFAYXlj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oR5RMYYjq/TyXRw2kVM1kJEtfn20cZSBz1aOvvJ4ExtcEdRXFxSV3ciDHOFfotrKJGOGyLY3tH+VLTrkNUzHapMxJVxSIHN9q5xLuPB2RfUbLwY79lBCV+0KcoEdKUvF+Fq7J3Z2BTS/x1vfTp2MYW53KC6RYKsGN0uJbkqjva4ZM78l8hEDkc7gkhi97UU2YX9l74RS1HT5VxZrZV3q/ands3sBorQ2n19IH6k/T2JtSOJyrz/LNJ6SmfziOA890DNZGkRa1W2JOzdn0N1iNR8pMmyglODT0WtYlXEug7vOAxS1GGmoTner+bgg9Z4/IbKHos/IQlcwBnTrkCtp4Y0j3tAyiPV5dcKbPZ6A7CSxJdUP8/CVgOFjolcjCR4NwlkOayRJ/stMmOmPfqCylVcBkGg7k9DVmsQic0YOzLjsjW0TqIEhvC9EMSCD8zOfqS3UNe4bSEXO4TtzUIvkKCuvEjcUyTYI2wFjmpW5fdnzxBPaG63Aso2BlihlwmVh1Igv7mWvCT+2Ko6rEl411tfAz+YAlznN+YofxaoRDRbEWWUnatsUJuVmjXqpkn1BbxTDpzX1GHbBkJpGuJYQilLwLu0BnhefwVv8xC1ya3ZOkUaZ4N/6/X1VFefGnflocabbpXHdWCe8hfdtZU1tIJ7G+Exyjh86k7doGKe14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h+WIw4cvftCFrHoLo1WUkHLupp6SJMMAXj98CiVp75k=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IPNL6hVGWtobnz1ujxeUHTL9h75Z2xUrDY+8I54xtYo=</DigestValue>
      </Reference>
      <Reference URI="/xl/media/image1.emf?ContentType=image/x-emf">
        <DigestMethod Algorithm="http://www.w3.org/2001/04/xmlenc#sha256"/>
        <DigestValue>EqRfqZqFHouMJXgQFrKMqGokY7a20vK526VDiD/d+ZY=</DigestValue>
      </Reference>
      <Reference URI="/xl/media/image2.emf?ContentType=image/x-emf">
        <DigestMethod Algorithm="http://www.w3.org/2001/04/xmlenc#sha256"/>
        <DigestValue>2yFOZZszMUb+MLRYZnS6Lt9Sd0uUTvGZ1E4Bp4EUmOE=</DigestValue>
      </Reference>
      <Reference URI="/xl/media/image3.emf?ContentType=image/x-emf">
        <DigestMethod Algorithm="http://www.w3.org/2001/04/xmlenc#sha256"/>
        <DigestValue>XGFl2B6ZLqzYsnYGvRbaugZsTpTpDodBGyITBH8jvRs=</DigestValue>
      </Reference>
      <Reference URI="/xl/media/image4.emf?ContentType=image/x-emf">
        <DigestMethod Algorithm="http://www.w3.org/2001/04/xmlenc#sha256"/>
        <DigestValue>uy0/eKKTU7hRMcNSauKOksGJa5rcQLtbaedx6qFTnrc=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sidAW1pMkR3xmufhz7ToVLrfczi4GOpcGZmI8DQaTNc=</DigestValue>
      </Reference>
      <Reference URI="/xl/sharedStrings.xml?ContentType=application/vnd.openxmlformats-officedocument.spreadsheetml.sharedStrings+xml">
        <DigestMethod Algorithm="http://www.w3.org/2001/04/xmlenc#sha256"/>
        <DigestValue>FWAJ0c0cGkCAEm58tvQn7EwGI9vEEpneAxc0p024M3U=</DigestValue>
      </Reference>
      <Reference URI="/xl/styles.xml?ContentType=application/vnd.openxmlformats-officedocument.spreadsheetml.styles+xml">
        <DigestMethod Algorithm="http://www.w3.org/2001/04/xmlenc#sha256"/>
        <DigestValue>2YXJIBtoeX9URl/zTUO036bbWzAvlXILsnxR7ivj2g0=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/+KwK0Cu91ra0XksMmGQmBkudWysm8cNF4/ltUlwHnM=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mlGYBw4k4y3raS3MzcPXIeZMM1RoJT8MdO10SwOox3k=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2022-03-21T15:45:31Z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{16B3A296-2CFD-4BB8-8C86-FF0E699795F8}</SetupID>
          <SignatureText>Fernando J. Estigarribia L. (ME)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2022-03-21T15:45:31Z</xd:SigningTime>
          <xd:SigningCertificate>
            <xd:Cert>
              <xd:CertDigest>
                <DigestMethod Algorithm="http://www.w3.org/2001/04/xmlenc#sha256"/>
                <DigestValue>roKw1nUB+i5O67z5fxnqnCoQPbskrN1HUsSP7N3ezVo=</DigestValue>
              </xd:CertDigest>
              <xd:IssuerSerial>
                <X509IssuerName>C=PY, O=DOCUMENTA S.A., CN=CA-DOCUMENTA S.A., SERIALNUMBER=RUC 80050172-1</X509IssuerName>
                <X509SerialNumber>8834394761056812987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oBAAB/AAAAAAAAAAAAAAAPIwAA+g4AACBFTUYAAAEAfBwAAKo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/AAAAAAAAAAAAAAAr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////AAAAAAAlAAAADAAAAAEAAABMAAAAZAAAAAAAAAAAAAAAKgEAAH8AAAAAAAAAAAAAACsBAACAAAAAIQDwAAAAAAAAAAAAAACAPwAAAAAAAAAAAACAPwAAAAAAAAAAAAAAAAAAAAAAAAAAAAAAAAAAAAAAAAAAJQAAAAwAAAAAAACAKAAAAAwAAAABAAAAJwAAABgAAAABAAAAAAAAAP///wAAAAAAJQAAAAwAAAABAAAATAAAAGQAAAAAAAAAAAAAACo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mikvl/AABgvXbHcAAAAAAAAAA0AgAAiK7gzfl/AAAAAAAAAAAAAC7MY5T5fwAAAAAsz/l/AAB4GaKS+X8AAAAAAAAAAAAAAAAAAAAAAABzE91OXgYAAGhUY5T5fwAASAAAADQCAACQAQAAAAAAALBHFFI0AgAASL92xwAAAAAAAAAAAAAAAAkAAAAAAAAAAAAAAAAAAABsvnbHcAAAAAC/dsdwAAAAYbe5zfl/AAAAAAAAAAAAAJABAAAAAAAAsEcUUjQCAABIv3bHcAAAALBHFFI0AgAAW6a9zfl/AAAQvnbHcAAAAAC/dsdwAAAAAAAAAAAAAAAAAAAAZHYACAAAAAAlAAAADAAAAAEAAAAYAAAADAAAAAAAAAISAAAADAAAAAEAAAAeAAAAGAAAAL0AAAAEAAAA9wAAABEAAAAlAAAADAAAAAEAAABUAAAAiAAAAL4AAAAEAAAA9QAAABAAAAABAAAA/B3wQVWV70G+AAAABAAAAAoAAABMAAAAAAAAAAAAAAAAAAAA//////////9gAAAAMgAxAC8AMAAzAC8AMgAwADIAMgAGAAAABgAAAAQAAAAGAAAABgAAAAQAAAAGAAAABgAAAAYAAAAGAAAASwAAAEAAAAAwAAAABQAAACAAAAABAAAAAQAAABAAAAAAAAAAAAAAACsBAACAAAAAAAAAAAAAAAArAQAAgAAAAFIAAABwAQAAAgAAABAAAAAHAAAAAAAAAAAAAAC8AgAAAAAAAAECAiJTAHkAcwB0AGUAbQAAAAAAAAAAAAAAAAAAAAAAAAAAAAAAAAAAAAAAAAAAAAAAAAAAAAAAAAAAAAAAAAAAAAAAAAAAADDfPVk0AgAAAAAAAAAAAABgDAAAAAAAAIiu4M35fwAAAAAAAAAAAABEDwrE/////3CVp000AgAAAAAAAAAAAAAAAAAAAAAAAAAAAAAAAAAAY3beTl4GAAD4AwAAAAAAAPDfdcdwAAAAcQWKAAAAAACwRxRSNAIAACDidccAAAAAAAAAAAAAAAAHAAAAAAAAABAwLVU0AgAAXOF1x3AAAADw4XXHcAAAAGG3uc35fwAAAAAAAAAAAAAwmwh2AAAAAAAAAAAAAAAAsEcUUjQCAACwRxRSNAIAAFumvc35fwAAAOF1x3AAAADw4XXHc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MHlPl/AACQKqiS+X8AADBJBXY0AgAAiK7gzfl/AAAAAAAAAAAAAIJDqJL5fwAAAQAAAAAAAAAA8BZ2NAIAAAAAAAAAAAAAAAAAAAAAAACjdd5OXgYAAAEAAAAAAAAAcN91x3AAAACQAQAAAAAAALBHFFI0AgAAeOF1xwAAAAAAAAAAAAAAAAYAAAAAAAAAAgAAAAAAAACc4HXHcAAAADDhdcdwAAAAYbe5zfl/AAAAAAAAAAAAADDVAZQAAAAAMN89WTQCAAAAAAAAAAAAALBHFFI0AgAAW6a9zfl/AABA4HXHcAAAADDhdcdwAAAAAAAAAAAAAAAAAAAAZHYACAAAAAAlAAAADAAAAAMAAAAYAAAADAAAAAAAAAISAAAADAAAAAEAAAAWAAAADAAAAAgAAABUAAAAVAAAAAoAAAAnAAAAHgAAAEoAAAABAAAA/B3wQVWV70EKAAAASwAAAAEAAABMAAAABAAAAAkAAAAnAAAAIAAAAEsAAABQAAAAWAAUH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AAAAAAAAAAAGu4BdD5fwAACwANAAAAAACIruDN+X8AAAAAAAAAAAAAAAEAAAAAAAAAAAAAAAAAAAABAAAAAAAAAAAAAAAAAAAAAAAAAAAAAGN03k5eBgAAAACcTTQCAACsApxNNAIAAJABAAAAAAAAsEcUUjQCAAA44HXHAAAAAAAAAAAAAAAACQAAAAAAAAADAAAAAAAAAFzfdcdwAAAA8N91x3AAAABht7nN+X8AAAAAAAAAAAAAyd51xwAAAADo7j1ZNAIAAAAAAAAAAAAAsEcUUjQCAABbpr3N+X8AAADfdcdwAAAA8N91x3AAAACwuApZNAIAAAAAAABkdgAIAAAAACUAAAAMAAAABAAAABgAAAAMAAAAAAAAAhIAAAAMAAAAAQAAAB4AAAAYAAAAKQAAADMAAADtAAAASAAAACUAAAAMAAAABAAAAFQAAAAMAQAAKgAAADMAAADrAAAARwAAAAEAAAD8HfBBVZXvQSoAAAAzAAAAIAAAAEwAAAAAAAAAAAAAAAAAAAD//////////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///wAAAAAAJQAAAAwAAAAFAAAATAAAAGQAAAAAAAAAUAAAACo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CAEAAAoAAABQAAAAnwAAAFwAAAABAAAA/B3wQVWV70EKAAAAUAAAAB8AAABMAAAAAAAAAAAAAAAAAAAA//////////+MAAAARAByAC4AIABGAGUAcgBuAGEAbgBkAG8AIABKAC4AIABFAHMAdABpAGcAYQByAHIAaQBiAGkAYQAgAEwALgD//wgAAAAEAAAAAwAAAAMAAAAGAAAABgAAAAQAAAAHAAAABgAAAAcAAAAHAAAABwAAAAMAAAAEAAAAAwAAAAMAAAAGAAAABQAAAAQAAAADAAAABwAAAAYAAAAEAAAABAAAAAMAAAAHAAAAAwAAAAYAAAADAAAABQAAAAMAAABLAAAAQAAAADAAAAAFAAAAIAAAAAEAAAABAAAAEAAAAAAAAAAAAAAAKwEAAIAAAAAAAAAAAAAAAC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sAAAACgAAAGAAAAAlAAAAbAAAAAEAAAD8HfBBVZXvQQoAAABgAAAABQAAAEwAAAAAAAAAAAAAAAAAAAD//////////1gAAABTAG8AYwBpAG8AAAAGAAAABwAAAAUAAAADAAAABwAAAEsAAABAAAAAMAAAAAUAAAAgAAAAAQAAAAEAAAAQAAAAAAAAAAAAAAArAQAAgAAAAAAAAAAAAAAAKwEAAIAAAAAlAAAADAAAAAIAAAAnAAAAGAAAAAUAAAAAAAAA////AAAAAAAlAAAADAAAAAUAAABMAAAAZAAAAAkAAABwAAAAIQEAAHwAAAAJAAAAcAAAABkBAAANAAAAIQDwAAAAAAAAAAAAAACAPwAAAAAAAAAAAACAPwAAAAAAAAAAAAAAAAAAAAAAAAAAAAAAAAAAAAAAAAAAJQAAAAwAAAAAAACAKAAAAAwAAAAFAAAAJQAAAAwAAAABAAAAGAAAAAwAAAAAAAACEgAAAAwAAAABAAAAFgAAAAwAAAAAAAAAVAAAAGgBAAAKAAAAcAAAACABAAB8AAAAAQAAAPwd8EFVle9BCgAAAHAAAAAvAAAATAAAAAQAAAAJAAAAcAAAACIBAAB9AAAArAAAAEYAaQByAG0AYQBkAG8AIABwAG8AcgA6ACAARgBFAFIATgBBAE4ARABPACAASgBPAFMARQAgAEUAUwBUAEkARwBBAFIAUgBJAEIASQBBACAATABFAFoAQwBBAE4ATwAAAAYAAAADAAAABAAAAAkAAAAGAAAABwAAAAcAAAADAAAABwAAAAcAAAAEAAAAAwAAAAMAAAAGAAAABgAAAAcAAAAIAAAABwAAAAgAAAAIAAAACQAAAAMAAAAEAAAACQAAAAYAAAAGAAAAAwAAAAYAAAAGAAAABgAAAAMAAAAIAAAABwAAAAcAAAAHAAAAAwAAAAYAAAADAAAABwAAAAMAAAAFAAAABgAAAAYAAAAHAAAABwAAAAgAAAAJAAAAFgAAAAwAAAAAAAAAJQAAAAwAAAACAAAADgAAABQAAAAAAAAAEAAAABQAAAA=</Object>
  <Object Id="idInvalidSigLnImg">AQAAAGwAAAAAAAAAAAAAACoBAAB/AAAAAAAAAAAAAAAPIwAA+g4AACBFTUYAAAEAGCAAALA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/AAAAAAAAAAAAAAArAQAAgAAAACEA8AAAAAAAAAAAAAAAgD8AAAAAAAAAAAAAgD8AAAAAAAAAAAAAAAAAAAAAAAAAAAAAAAAAAAAAAAAAACUAAAAMAAAAAAAAgCgAAAAMAAAAAQAAACcAAAAYAAAAAQAAAAAAAADw8PAAAAAAACUAAAAMAAAAAQAAAEwAAABkAAAAAAAAAAAAAAAqAQAAfwAAAAAAAAAAAAAAKwEAAIAAAAAhAPAAAAAAAAAAAAAAAIA/AAAAAAAAAAAAAIA/AAAAAAAAAAAAAAAAAAAAAAAAAAAAAAAAAAAAAAAAAAAlAAAADAAAAAAAAIAoAAAADAAAAAEAAAAnAAAAGAAAAAEAAAAAAAAA////AAAAAAAlAAAADAAAAAEAAABMAAAAZAAAAAAAAAAAAAAAKgEAAH8AAAAAAAAAAAAAACsBAACAAAAAIQDwAAAAAAAAAAAAAACAPwAAAAAAAAAAAACAPwAAAAAAAAAAAAAAAAAAAAAAAAAAAAAAAAAAAAAAAAAAJQAAAAwAAAAAAACAKAAAAAwAAAABAAAAJwAAABgAAAABAAAAAAAAAP///wAAAAAAJQAAAAwAAAABAAAATAAAAGQAAAAAAAAAAAAAACo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EACA8mnM/u69/SvI9jt4tgjIR9FBosDBEjMVTUMlXWMVPRKUSeDxk4AAAAAAAAAADT6ff///////+Tk5MjK0krSbkvUcsuT8YVJFoTIFIrSbgtTcEQHEcAAAAAAJzP7vT6/bTa8kRleixHhy1Nwi5PxiQtTnBwcJKSki81SRwtZAgOI3f5AAAAweD02+35gsLqZ5q6Jz1jNEJyOUZ4qamp+/v7////wdPeVnCJAQECiAI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opL5fwAAYL12x3AAAAAAAAAANAIAAIiu4M35fwAAAAAAAAAAAAAuzGOU+X8AAAAALM/5fwAAeBmikvl/AAAAAAAAAAAAAAAAAAAAAAAAcxPdTl4GAABoVGOU+X8AAEgAAAA0AgAAkAEAAAAAAACwRxRSNAIAAEi/dscAAAAAAAAAAAAAAAAJAAAAAAAAAAAAAAAAAAAAbL52x3AAAAAAv3bHcAAAAGG3uc35fwAAAAAAAAAAAACQAQAAAAAAALBHFFI0AgAASL92x3AAAACwRxRSNAIAAFumvc35fwAAEL52x3AAAAAAv3bHcAAAAAAAAAAAAAAAAAAAAGR2AAgAAAAAJQAAAAwAAAABAAAAGAAAAAwAAAD/AAACEgAAAAwAAAABAAAAHgAAABgAAAAiAAAABAAAAHIAAAARAAAAJQAAAAwAAAABAAAAVAAAAKgAAAAjAAAABAAAAHAAAAAQAAAAAQAAAPwd8EFVle9BIwAAAAQAAAAPAAAATAAAAAAAAAAAAAAAAAAAAP//////////bAAAAEYAaQByAG0AYQAgAG4AbwAgAHYA4QBsAGkAZABhAAA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DDfPVk0AgAAAAAAAAAAAABgDAAAAAAAAIiu4M35fwAAAAAAAAAAAABEDwrE/////3CVp000AgAAAAAAAAAAAAAAAAAAAAAAAAAAAAAAAAAAY3beTl4GAAD4AwAAAAAAAPDfdcdwAAAAcQWKAAAAAACwRxRSNAIAACDidccAAAAAAAAAAAAAAAAHAAAAAAAAABAwLVU0AgAAXOF1x3AAAADw4XXHcAAAAGG3uc35fwAAAAAAAAAAAAAwmwh2AAAAAAAAAAAAAAAAsEcUUjQCAACwRxRSNAIAAFumvc35fwAAAOF1x3AAAADw4XXHc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MHlPl/AACQKqiS+X8AADBJBXY0AgAAiK7gzfl/AAAAAAAAAAAAAIJDqJL5fwAAAQAAAAAAAAAA8BZ2NAIAAAAAAAAAAAAAAAAAAAAAAACjdd5OXgYAAAEAAAAAAAAAcN91x3AAAACQAQAAAAAAALBHFFI0AgAAeOF1xwAAAAAAAAAAAAAAAAYAAAAAAAAAAgAAAAAAAACc4HXHcAAAADDhdcdwAAAAYbe5zfl/AAAAAAAAAAAAADDVAZQAAAAAMN89WTQCAAAAAAAAAAAAALBHFFI0AgAAW6a9zfl/AABA4HXHcAAAADDhdcdwAAAAAAAAAAAAAAAAAAAA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AAAAAAAAAAAGu4BdD5fwAACwANAAAAAACIruDN+X8AAAAAAAAAAAAAAAEAAAAAAAAAAAAAAAAAAAABAAAAAAAAAAAAAAAAAAAAAAAAAAAAAGN03k5eBgAAAACcTTQCAACsApxNNAIAAJABAAAAAAAAsEcUUjQCAAA44HXHAAAAAAAAAAAAAAAACQAAAAAAAAADAAAAAAAAAFzfdcdwAAAA8N91x3AAAABht7nN+X8AAAAAAAAAAAAAyd51xwAAAADo7j1ZNAIAAAAAAAAAAAAAsEcUUjQCAABbpr3N+X8AAADfdcdwAAAA8N91x3AAAACwuApZNAIAAAAAAABkdgAIAAAAACUAAAAMAAAABAAAABgAAAAMAAAAAAAAAhIAAAAMAAAAAQAAAB4AAAAYAAAAKQAAADMAAADtAAAASAAAACUAAAAMAAAABAAAAFQAAAAMAQAAKgAAADMAAADrAAAARwAAAAEAAAD8HfBBVZXvQSoAAAAzAAAAIAAAAEwAAAAAAAAAAAAAAAAAAAD//////////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///wAAAAAAJQAAAAwAAAAFAAAATAAAAGQAAAAAAAAAUAAAACoBAAB8AAAAAAAAAFAAAAAr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CAEAAAoAAABQAAAAnwAAAFwAAAABAAAA/B3wQVWV70EKAAAAUAAAAB8AAABMAAAAAAAAAAAAAAAAAAAA//////////+MAAAARAByAC4AIABGAGUAcgBuAGEAbgBkAG8AIABKAC4AIABFAHMAdABpAGcAYQByAHIAaQBiAGkAYQAgAEwALgAAAAgAAAAEAAAAAwAAAAMAAAAGAAAABgAAAAQAAAAHAAAABgAAAAcAAAAHAAAABwAAAAMAAAAEAAAAAwAAAAMAAAAGAAAABQAAAAQAAAADAAAABwAAAAYAAAAEAAAABAAAAAMAAAAHAAAAAwAAAAYAAAADAAAABQAAAAMAAABLAAAAQAAAADAAAAAFAAAAIAAAAAEAAAABAAAAEAAAAAAAAAAAAAAAKwEAAIAAAAAAAAAAAAAAAC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sAAAACgAAAGAAAAAlAAAAbAAAAAEAAAD8HfBBVZXvQQoAAABgAAAABQAAAEwAAAAAAAAAAAAAAAAAAAD//////////1gAAABTAG8AYwBpAG8AAAAGAAAABwAAAAUAAAADAAAABwAAAEsAAABAAAAAMAAAAAUAAAAgAAAAAQAAAAEAAAAQAAAAAAAAAAAAAAArAQAAgAAAAAAAAAAAAAAAKwEAAIAAAAAlAAAADAAAAAIAAAAnAAAAGAAAAAUAAAAAAAAA////AAAAAAAlAAAADAAAAAUAAABMAAAAZAAAAAkAAABwAAAAIQEAAHwAAAAJAAAAcAAAABkBAAANAAAAIQDwAAAAAAAAAAAAAACAPwAAAAAAAAAAAACAPwAAAAAAAAAAAAAAAAAAAAAAAAAAAAAAAAAAAAAAAAAAJQAAAAwAAAAAAACAKAAAAAwAAAAFAAAAJQAAAAwAAAABAAAAGAAAAAwAAAAAAAACEgAAAAwAAAABAAAAFgAAAAwAAAAAAAAAVAAAAGgBAAAKAAAAcAAAACABAAB8AAAAAQAAAPwd8EFVle9BCgAAAHAAAAAvAAAATAAAAAQAAAAJAAAAcAAAACIBAAB9AAAArAAAAEYAaQByAG0AYQBkAG8AIABwAG8AcgA6ACAARgBFAFIATgBBAE4ARABPACAASgBPAFMARQAgAEUAUwBUAEkARwBBAFIAUgBJAEIASQBBACAATABFAFoAQwBBAE4ATwBLAAYAAAADAAAABAAAAAkAAAAGAAAABwAAAAcAAAADAAAABwAAAAcAAAAEAAAAAwAAAAMAAAAGAAAABgAAAAcAAAAIAAAABwAAAAgAAAAIAAAACQAAAAMAAAAEAAAACQAAAAYAAAAGAAAAAwAAAAYAAAAGAAAABgAAAAMAAAAIAAAABwAAAAcAAAAHAAAAAwAAAAYAAAADAAAABwAAAAMAAAAFAAAABgAAAAYAAAAHAAAABw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Pre-installed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Nelson Torales</cp:lastModifiedBy>
  <cp:lastPrinted>2022-02-09T18:51:46Z</cp:lastPrinted>
  <dcterms:created xsi:type="dcterms:W3CDTF">1998-01-28T16:47:40Z</dcterms:created>
  <dcterms:modified xsi:type="dcterms:W3CDTF">2022-03-15T14:25:48Z</dcterms:modified>
</cp:coreProperties>
</file>